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38.xml" ContentType="application/vnd.openxmlformats-officedocument.spreadsheetml.worksheet+xml"/>
  <Override PartName="/xl/worksheets/sheet3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worksheets/sheet52.xml" ContentType="application/vnd.openxmlformats-officedocument.spreadsheetml.worksheet+xml"/>
  <Override PartName="/xl/worksheets/sheet51.xml" ContentType="application/vnd.openxmlformats-officedocument.spreadsheetml.worksheet+xml"/>
  <Override PartName="/xl/worksheets/sheet50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sharedStrings.xml" ContentType="application/vnd.openxmlformats-officedocument.spreadsheetml.sharedStrings+xml"/>
  <Override PartName="/xl/worksheets/sheet31.xml" ContentType="application/vnd.openxmlformats-officedocument.spreadsheetml.worksheet+xml"/>
  <Override PartName="/xl/worksheets/sheet2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30.xml" ContentType="application/vnd.openxmlformats-officedocument.spreadsheetml.worksheet+xml"/>
  <Override PartName="/xl/worksheets/sheet16.xml" ContentType="application/vnd.openxmlformats-officedocument.spreadsheetml.worksheet+xml"/>
  <Override PartName="/xl/worksheets/sheet18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17.xml" ContentType="application/vnd.openxmlformats-officedocument.spreadsheetml.worksheet+xml"/>
  <Override PartName="/xl/worksheets/sheet24.xml" ContentType="application/vnd.openxmlformats-officedocument.spreadsheetml.worksheet+xml"/>
  <Override PartName="/xl/worksheets/sheet22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'DC21'!$A$1:$AA$54</definedName>
    <definedName name="_xlnm.Print_Area" localSheetId="14">'DC22'!$A$1:$AA$54</definedName>
    <definedName name="_xlnm.Print_Area" localSheetId="18">'DC23'!$A$1:$AA$54</definedName>
    <definedName name="_xlnm.Print_Area" localSheetId="23">'DC24'!$A$1:$AA$54</definedName>
    <definedName name="_xlnm.Print_Area" localSheetId="27">'DC25'!$A$1:$AA$54</definedName>
    <definedName name="_xlnm.Print_Area" localSheetId="33">'DC26'!$A$1:$AA$54</definedName>
    <definedName name="_xlnm.Print_Area" localSheetId="38">'DC27'!$A$1:$AA$54</definedName>
    <definedName name="_xlnm.Print_Area" localSheetId="44">'DC28'!$A$1:$AA$54</definedName>
    <definedName name="_xlnm.Print_Area" localSheetId="49">'DC29'!$A$1:$AA$54</definedName>
    <definedName name="_xlnm.Print_Area" localSheetId="54">'DC43'!$A$1:$AA$54</definedName>
    <definedName name="_xlnm.Print_Area" localSheetId="1">ETH!$A$1:$AA$54</definedName>
    <definedName name="_xlnm.Print_Area" localSheetId="2">'KZN212'!$A$1:$AA$54</definedName>
    <definedName name="_xlnm.Print_Area" localSheetId="3">'KZN213'!$A$1:$AA$54</definedName>
    <definedName name="_xlnm.Print_Area" localSheetId="4">'KZN214'!$A$1:$AA$54</definedName>
    <definedName name="_xlnm.Print_Area" localSheetId="5">'KZN216'!$A$1:$AA$54</definedName>
    <definedName name="_xlnm.Print_Area" localSheetId="7">'KZN221'!$A$1:$AA$54</definedName>
    <definedName name="_xlnm.Print_Area" localSheetId="8">'KZN222'!$A$1:$AA$54</definedName>
    <definedName name="_xlnm.Print_Area" localSheetId="9">'KZN223'!$A$1:$AA$54</definedName>
    <definedName name="_xlnm.Print_Area" localSheetId="10">'KZN224'!$A$1:$AA$54</definedName>
    <definedName name="_xlnm.Print_Area" localSheetId="11">'KZN225'!$A$1:$AA$54</definedName>
    <definedName name="_xlnm.Print_Area" localSheetId="12">'KZN226'!$A$1:$AA$54</definedName>
    <definedName name="_xlnm.Print_Area" localSheetId="13">'KZN227'!$A$1:$AA$54</definedName>
    <definedName name="_xlnm.Print_Area" localSheetId="15">'KZN235'!$A$1:$AA$54</definedName>
    <definedName name="_xlnm.Print_Area" localSheetId="16">'KZN237'!$A$1:$AA$54</definedName>
    <definedName name="_xlnm.Print_Area" localSheetId="17">'KZN238'!$A$1:$AA$54</definedName>
    <definedName name="_xlnm.Print_Area" localSheetId="19">'KZN241'!$A$1:$AA$54</definedName>
    <definedName name="_xlnm.Print_Area" localSheetId="20">'KZN242'!$A$1:$AA$54</definedName>
    <definedName name="_xlnm.Print_Area" localSheetId="21">'KZN244'!$A$1:$AA$54</definedName>
    <definedName name="_xlnm.Print_Area" localSheetId="22">'KZN245'!$A$1:$AA$54</definedName>
    <definedName name="_xlnm.Print_Area" localSheetId="24">'KZN252'!$A$1:$AA$54</definedName>
    <definedName name="_xlnm.Print_Area" localSheetId="25">'KZN253'!$A$1:$AA$54</definedName>
    <definedName name="_xlnm.Print_Area" localSheetId="26">'KZN254'!$A$1:$AA$54</definedName>
    <definedName name="_xlnm.Print_Area" localSheetId="28">'KZN261'!$A$1:$AA$54</definedName>
    <definedName name="_xlnm.Print_Area" localSheetId="29">'KZN262'!$A$1:$AA$54</definedName>
    <definedName name="_xlnm.Print_Area" localSheetId="30">'KZN263'!$A$1:$AA$54</definedName>
    <definedName name="_xlnm.Print_Area" localSheetId="31">'KZN265'!$A$1:$AA$54</definedName>
    <definedName name="_xlnm.Print_Area" localSheetId="32">'KZN266'!$A$1:$AA$54</definedName>
    <definedName name="_xlnm.Print_Area" localSheetId="34">'KZN271'!$A$1:$AA$54</definedName>
    <definedName name="_xlnm.Print_Area" localSheetId="35">'KZN272'!$A$1:$AA$54</definedName>
    <definedName name="_xlnm.Print_Area" localSheetId="36">'KZN275'!$A$1:$AA$54</definedName>
    <definedName name="_xlnm.Print_Area" localSheetId="37">'KZN276'!$A$1:$AA$54</definedName>
    <definedName name="_xlnm.Print_Area" localSheetId="39">'KZN281'!$A$1:$AA$54</definedName>
    <definedName name="_xlnm.Print_Area" localSheetId="40">'KZN282'!$A$1:$AA$54</definedName>
    <definedName name="_xlnm.Print_Area" localSheetId="41">'KZN284'!$A$1:$AA$54</definedName>
    <definedName name="_xlnm.Print_Area" localSheetId="42">'KZN285'!$A$1:$AA$54</definedName>
    <definedName name="_xlnm.Print_Area" localSheetId="43">'KZN286'!$A$1:$AA$54</definedName>
    <definedName name="_xlnm.Print_Area" localSheetId="45">'KZN291'!$A$1:$AA$54</definedName>
    <definedName name="_xlnm.Print_Area" localSheetId="46">'KZN292'!$A$1:$AA$54</definedName>
    <definedName name="_xlnm.Print_Area" localSheetId="47">'KZN293'!$A$1:$AA$54</definedName>
    <definedName name="_xlnm.Print_Area" localSheetId="48">'KZN294'!$A$1:$AA$54</definedName>
    <definedName name="_xlnm.Print_Area" localSheetId="50">'KZN433'!$A$1:$AA$54</definedName>
    <definedName name="_xlnm.Print_Area" localSheetId="51">'KZN434'!$A$1:$AA$54</definedName>
    <definedName name="_xlnm.Print_Area" localSheetId="52">'KZN435'!$A$1:$AA$54</definedName>
    <definedName name="_xlnm.Print_Area" localSheetId="53">'KZN436'!$A$1:$AA$54</definedName>
    <definedName name="_xlnm.Print_Area" localSheetId="0">Summary!$A$1:$AA$54</definedName>
  </definedNames>
  <calcPr calcId="162913"/>
</workbook>
</file>

<file path=xl/calcChain.xml><?xml version="1.0" encoding="utf-8"?>
<calcChain xmlns="http://schemas.openxmlformats.org/spreadsheetml/2006/main">
  <c r="AA48" i="2" l="1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Z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Z48" i="30" s="1"/>
  <c r="X48" i="30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48" i="34"/>
  <c r="Z48" i="34"/>
  <c r="Y48" i="34"/>
  <c r="X48" i="34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48" i="37"/>
  <c r="Z48" i="37"/>
  <c r="Y48" i="37"/>
  <c r="X48" i="37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48" i="38"/>
  <c r="Z48" i="38"/>
  <c r="Y48" i="38"/>
  <c r="X48" i="38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48" i="41"/>
  <c r="Y48" i="41"/>
  <c r="X48" i="41"/>
  <c r="Z48" i="41" s="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C48" i="41"/>
  <c r="AA48" i="42"/>
  <c r="Y48" i="42"/>
  <c r="X48" i="42"/>
  <c r="Z48" i="42" s="1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I48" i="42"/>
  <c r="H48" i="42"/>
  <c r="G48" i="42"/>
  <c r="F48" i="42"/>
  <c r="E48" i="42"/>
  <c r="D48" i="42"/>
  <c r="C48" i="42"/>
  <c r="AA48" i="43"/>
  <c r="Y48" i="43"/>
  <c r="X48" i="43"/>
  <c r="Z48" i="43" s="1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C48" i="43"/>
  <c r="AA48" i="44"/>
  <c r="Y48" i="44"/>
  <c r="X48" i="44"/>
  <c r="Z48" i="44" s="1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C48" i="44"/>
  <c r="AA48" i="45"/>
  <c r="Y48" i="45"/>
  <c r="X48" i="45"/>
  <c r="Z48" i="45" s="1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AA48" i="46"/>
  <c r="Y48" i="46"/>
  <c r="X48" i="46"/>
  <c r="Z48" i="46" s="1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C48" i="46"/>
  <c r="AA48" i="47"/>
  <c r="Y48" i="47"/>
  <c r="X48" i="47"/>
  <c r="Z48" i="47" s="1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C48" i="47"/>
  <c r="AA48" i="48"/>
  <c r="Y48" i="48"/>
  <c r="X48" i="48"/>
  <c r="Z48" i="48" s="1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C48" i="48"/>
  <c r="AA48" i="49"/>
  <c r="Y48" i="49"/>
  <c r="X48" i="49"/>
  <c r="Z48" i="49" s="1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C48" i="49"/>
  <c r="AA48" i="50"/>
  <c r="Z48" i="50"/>
  <c r="Y48" i="50"/>
  <c r="X48" i="50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C48" i="50"/>
  <c r="AA48" i="51"/>
  <c r="Y48" i="51"/>
  <c r="X48" i="51"/>
  <c r="Z48" i="51" s="1"/>
  <c r="W48" i="51"/>
  <c r="V48" i="5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AA48" i="52"/>
  <c r="Y48" i="52"/>
  <c r="X48" i="52"/>
  <c r="Z48" i="52" s="1"/>
  <c r="W48" i="52"/>
  <c r="V48" i="52"/>
  <c r="U48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C48" i="52"/>
  <c r="AA48" i="53"/>
  <c r="Y48" i="53"/>
  <c r="X48" i="53"/>
  <c r="Z48" i="53" s="1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C48" i="53"/>
  <c r="AA48" i="54"/>
  <c r="Y48" i="54"/>
  <c r="Z48" i="54" s="1"/>
  <c r="X48" i="54"/>
  <c r="W48" i="54"/>
  <c r="V48" i="54"/>
  <c r="U48" i="54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D48" i="54"/>
  <c r="C48" i="54"/>
  <c r="AA48" i="55"/>
  <c r="Y48" i="55"/>
  <c r="X48" i="55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W40" i="23"/>
  <c r="AA39" i="23"/>
  <c r="Y39" i="23"/>
  <c r="X39" i="23"/>
  <c r="Z39" i="23" s="1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Y39" i="24"/>
  <c r="X39" i="24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Z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X39" i="29"/>
  <c r="Z39" i="29" s="1"/>
  <c r="W39" i="29"/>
  <c r="V39" i="29"/>
  <c r="U39" i="29"/>
  <c r="T39" i="29"/>
  <c r="S39" i="29"/>
  <c r="R39" i="29"/>
  <c r="R40" i="29" s="1"/>
  <c r="Q39" i="29"/>
  <c r="P39" i="29"/>
  <c r="O39" i="29"/>
  <c r="N39" i="29"/>
  <c r="M39" i="29"/>
  <c r="L39" i="29"/>
  <c r="K39" i="29"/>
  <c r="J39" i="29"/>
  <c r="J40" i="29" s="1"/>
  <c r="I39" i="29"/>
  <c r="H39" i="29"/>
  <c r="G39" i="29"/>
  <c r="F39" i="29"/>
  <c r="E39" i="29"/>
  <c r="D39" i="29"/>
  <c r="C39" i="29"/>
  <c r="Y40" i="30"/>
  <c r="AA39" i="30"/>
  <c r="Y39" i="30"/>
  <c r="X39" i="30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Y39" i="31"/>
  <c r="X39" i="31"/>
  <c r="Z39" i="31" s="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32"/>
  <c r="Y39" i="32"/>
  <c r="X39" i="32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AA39" i="33"/>
  <c r="Y39" i="33"/>
  <c r="X39" i="33"/>
  <c r="Z39" i="33" s="1"/>
  <c r="W39" i="33"/>
  <c r="V39" i="33"/>
  <c r="U39" i="33"/>
  <c r="T39" i="33"/>
  <c r="S39" i="33"/>
  <c r="R39" i="33"/>
  <c r="Q39" i="33"/>
  <c r="P39" i="33"/>
  <c r="O39" i="33"/>
  <c r="N39" i="33"/>
  <c r="M39" i="33"/>
  <c r="L39" i="33"/>
  <c r="K39" i="33"/>
  <c r="J39" i="33"/>
  <c r="I39" i="33"/>
  <c r="H39" i="33"/>
  <c r="G39" i="33"/>
  <c r="F39" i="33"/>
  <c r="E39" i="33"/>
  <c r="D39" i="33"/>
  <c r="C39" i="33"/>
  <c r="AA39" i="34"/>
  <c r="Y39" i="34"/>
  <c r="X39" i="34"/>
  <c r="W39" i="34"/>
  <c r="V39" i="34"/>
  <c r="U39" i="34"/>
  <c r="T39" i="34"/>
  <c r="S39" i="34"/>
  <c r="R39" i="34"/>
  <c r="Q39" i="34"/>
  <c r="P39" i="34"/>
  <c r="O39" i="34"/>
  <c r="N39" i="34"/>
  <c r="M39" i="34"/>
  <c r="L39" i="34"/>
  <c r="K39" i="34"/>
  <c r="J39" i="34"/>
  <c r="I39" i="34"/>
  <c r="H39" i="34"/>
  <c r="G39" i="34"/>
  <c r="F39" i="34"/>
  <c r="E39" i="34"/>
  <c r="D39" i="34"/>
  <c r="C39" i="34"/>
  <c r="AA39" i="35"/>
  <c r="Y39" i="35"/>
  <c r="X39" i="35"/>
  <c r="Z39" i="35" s="1"/>
  <c r="W39" i="35"/>
  <c r="V39" i="35"/>
  <c r="U39" i="35"/>
  <c r="T39" i="35"/>
  <c r="S39" i="35"/>
  <c r="R39" i="35"/>
  <c r="Q39" i="35"/>
  <c r="P39" i="35"/>
  <c r="O39" i="35"/>
  <c r="N39" i="35"/>
  <c r="M39" i="35"/>
  <c r="L39" i="35"/>
  <c r="K39" i="35"/>
  <c r="J39" i="35"/>
  <c r="I39" i="35"/>
  <c r="H39" i="35"/>
  <c r="G39" i="35"/>
  <c r="F39" i="35"/>
  <c r="E39" i="35"/>
  <c r="D39" i="35"/>
  <c r="C39" i="35"/>
  <c r="AA39" i="36"/>
  <c r="Y39" i="36"/>
  <c r="X39" i="36"/>
  <c r="W39" i="36"/>
  <c r="V39" i="36"/>
  <c r="U39" i="36"/>
  <c r="T39" i="36"/>
  <c r="S39" i="36"/>
  <c r="R39" i="36"/>
  <c r="Q39" i="36"/>
  <c r="P39" i="36"/>
  <c r="O39" i="36"/>
  <c r="N39" i="36"/>
  <c r="M39" i="36"/>
  <c r="L39" i="36"/>
  <c r="K39" i="36"/>
  <c r="J39" i="36"/>
  <c r="I39" i="36"/>
  <c r="H39" i="36"/>
  <c r="G39" i="36"/>
  <c r="F39" i="36"/>
  <c r="E39" i="36"/>
  <c r="D39" i="36"/>
  <c r="C39" i="36"/>
  <c r="AA39" i="37"/>
  <c r="Y39" i="37"/>
  <c r="X39" i="37"/>
  <c r="Z39" i="37" s="1"/>
  <c r="W39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AA39" i="38"/>
  <c r="Y39" i="38"/>
  <c r="X39" i="38"/>
  <c r="W39" i="38"/>
  <c r="V39" i="38"/>
  <c r="U39" i="38"/>
  <c r="T39" i="38"/>
  <c r="S39" i="38"/>
  <c r="R39" i="38"/>
  <c r="Q39" i="38"/>
  <c r="P39" i="38"/>
  <c r="O39" i="38"/>
  <c r="N39" i="38"/>
  <c r="M39" i="38"/>
  <c r="L39" i="38"/>
  <c r="K39" i="38"/>
  <c r="J39" i="38"/>
  <c r="I39" i="38"/>
  <c r="H39" i="38"/>
  <c r="G39" i="38"/>
  <c r="F39" i="38"/>
  <c r="E39" i="38"/>
  <c r="D39" i="38"/>
  <c r="C39" i="38"/>
  <c r="E40" i="39"/>
  <c r="AA39" i="39"/>
  <c r="Y39" i="39"/>
  <c r="X39" i="39"/>
  <c r="W39" i="39"/>
  <c r="V39" i="39"/>
  <c r="U39" i="39"/>
  <c r="T39" i="39"/>
  <c r="S39" i="39"/>
  <c r="S40" i="39" s="1"/>
  <c r="R39" i="39"/>
  <c r="Q39" i="39"/>
  <c r="P39" i="39"/>
  <c r="O39" i="39"/>
  <c r="N39" i="39"/>
  <c r="M39" i="39"/>
  <c r="L39" i="39"/>
  <c r="K39" i="39"/>
  <c r="K40" i="39" s="1"/>
  <c r="J39" i="39"/>
  <c r="I39" i="39"/>
  <c r="H39" i="39"/>
  <c r="G39" i="39"/>
  <c r="F39" i="39"/>
  <c r="E39" i="39"/>
  <c r="D39" i="39"/>
  <c r="C39" i="39"/>
  <c r="C40" i="39" s="1"/>
  <c r="AA39" i="40"/>
  <c r="Y39" i="40"/>
  <c r="X39" i="40"/>
  <c r="Z39" i="40" s="1"/>
  <c r="W39" i="40"/>
  <c r="V39" i="40"/>
  <c r="U39" i="40"/>
  <c r="T39" i="40"/>
  <c r="S39" i="40"/>
  <c r="R39" i="40"/>
  <c r="Q39" i="40"/>
  <c r="P39" i="40"/>
  <c r="O39" i="40"/>
  <c r="N39" i="40"/>
  <c r="M39" i="40"/>
  <c r="L39" i="40"/>
  <c r="K39" i="40"/>
  <c r="J39" i="40"/>
  <c r="I39" i="40"/>
  <c r="H39" i="40"/>
  <c r="G39" i="40"/>
  <c r="F39" i="40"/>
  <c r="E39" i="40"/>
  <c r="D39" i="40"/>
  <c r="C39" i="40"/>
  <c r="AA39" i="41"/>
  <c r="Y39" i="41"/>
  <c r="X39" i="41"/>
  <c r="W39" i="41"/>
  <c r="V39" i="41"/>
  <c r="U39" i="41"/>
  <c r="T39" i="41"/>
  <c r="S39" i="41"/>
  <c r="R39" i="41"/>
  <c r="Q39" i="41"/>
  <c r="P39" i="41"/>
  <c r="O39" i="41"/>
  <c r="N39" i="41"/>
  <c r="M39" i="41"/>
  <c r="L39" i="41"/>
  <c r="K39" i="41"/>
  <c r="J39" i="41"/>
  <c r="I39" i="41"/>
  <c r="H39" i="41"/>
  <c r="G39" i="41"/>
  <c r="F39" i="41"/>
  <c r="E39" i="41"/>
  <c r="D39" i="41"/>
  <c r="C39" i="41"/>
  <c r="O40" i="42"/>
  <c r="AA39" i="42"/>
  <c r="Z39" i="42"/>
  <c r="Y39" i="42"/>
  <c r="X39" i="42"/>
  <c r="W39" i="42"/>
  <c r="V39" i="42"/>
  <c r="U39" i="42"/>
  <c r="T39" i="42"/>
  <c r="S39" i="42"/>
  <c r="R39" i="42"/>
  <c r="Q39" i="42"/>
  <c r="P39" i="42"/>
  <c r="O39" i="42"/>
  <c r="N39" i="42"/>
  <c r="M39" i="42"/>
  <c r="L39" i="42"/>
  <c r="K39" i="42"/>
  <c r="J39" i="42"/>
  <c r="I39" i="42"/>
  <c r="H39" i="42"/>
  <c r="G39" i="42"/>
  <c r="F39" i="42"/>
  <c r="E39" i="42"/>
  <c r="D39" i="42"/>
  <c r="C39" i="42"/>
  <c r="AA39" i="43"/>
  <c r="Y39" i="43"/>
  <c r="X39" i="43"/>
  <c r="W39" i="43"/>
  <c r="V39" i="43"/>
  <c r="U39" i="43"/>
  <c r="T39" i="43"/>
  <c r="S39" i="43"/>
  <c r="R39" i="43"/>
  <c r="Q39" i="43"/>
  <c r="P39" i="43"/>
  <c r="O39" i="43"/>
  <c r="N39" i="43"/>
  <c r="M39" i="43"/>
  <c r="L39" i="43"/>
  <c r="K39" i="43"/>
  <c r="J39" i="43"/>
  <c r="I39" i="43"/>
  <c r="H39" i="43"/>
  <c r="G39" i="43"/>
  <c r="F39" i="43"/>
  <c r="E39" i="43"/>
  <c r="D39" i="43"/>
  <c r="C39" i="43"/>
  <c r="AA39" i="44"/>
  <c r="Z39" i="44"/>
  <c r="Y39" i="44"/>
  <c r="X39" i="44"/>
  <c r="W39" i="44"/>
  <c r="V39" i="44"/>
  <c r="U39" i="44"/>
  <c r="T39" i="44"/>
  <c r="S39" i="44"/>
  <c r="R39" i="44"/>
  <c r="R40" i="44" s="1"/>
  <c r="Q39" i="44"/>
  <c r="P39" i="44"/>
  <c r="O39" i="44"/>
  <c r="N39" i="44"/>
  <c r="M39" i="44"/>
  <c r="L39" i="44"/>
  <c r="K39" i="44"/>
  <c r="J39" i="44"/>
  <c r="J40" i="44" s="1"/>
  <c r="I39" i="44"/>
  <c r="H39" i="44"/>
  <c r="G39" i="44"/>
  <c r="F39" i="44"/>
  <c r="E39" i="44"/>
  <c r="D39" i="44"/>
  <c r="C39" i="44"/>
  <c r="M40" i="45"/>
  <c r="AA39" i="45"/>
  <c r="Y39" i="45"/>
  <c r="X39" i="45"/>
  <c r="W39" i="45"/>
  <c r="V39" i="45"/>
  <c r="U39" i="45"/>
  <c r="T39" i="45"/>
  <c r="S39" i="45"/>
  <c r="R39" i="45"/>
  <c r="Q39" i="45"/>
  <c r="P39" i="45"/>
  <c r="O39" i="45"/>
  <c r="N39" i="45"/>
  <c r="M39" i="45"/>
  <c r="L39" i="45"/>
  <c r="K39" i="45"/>
  <c r="J39" i="45"/>
  <c r="I39" i="45"/>
  <c r="H39" i="45"/>
  <c r="G39" i="45"/>
  <c r="F39" i="45"/>
  <c r="E39" i="45"/>
  <c r="D39" i="45"/>
  <c r="C39" i="45"/>
  <c r="AA39" i="46"/>
  <c r="Y39" i="46"/>
  <c r="X39" i="46"/>
  <c r="Z39" i="46" s="1"/>
  <c r="W39" i="46"/>
  <c r="V39" i="46"/>
  <c r="V40" i="46" s="1"/>
  <c r="U39" i="46"/>
  <c r="T39" i="46"/>
  <c r="S39" i="46"/>
  <c r="R39" i="46"/>
  <c r="Q39" i="46"/>
  <c r="P39" i="46"/>
  <c r="O39" i="46"/>
  <c r="N39" i="46"/>
  <c r="N40" i="46" s="1"/>
  <c r="M39" i="46"/>
  <c r="L39" i="46"/>
  <c r="K39" i="46"/>
  <c r="J39" i="46"/>
  <c r="I39" i="46"/>
  <c r="H39" i="46"/>
  <c r="G39" i="46"/>
  <c r="F39" i="46"/>
  <c r="F40" i="46" s="1"/>
  <c r="E39" i="46"/>
  <c r="D39" i="46"/>
  <c r="C39" i="46"/>
  <c r="AA39" i="47"/>
  <c r="Y39" i="47"/>
  <c r="X39" i="47"/>
  <c r="W39" i="47"/>
  <c r="V39" i="47"/>
  <c r="V40" i="47" s="1"/>
  <c r="U39" i="47"/>
  <c r="T39" i="47"/>
  <c r="S39" i="47"/>
  <c r="R39" i="47"/>
  <c r="Q39" i="47"/>
  <c r="P39" i="47"/>
  <c r="O39" i="47"/>
  <c r="N39" i="47"/>
  <c r="N40" i="47" s="1"/>
  <c r="M39" i="47"/>
  <c r="L39" i="47"/>
  <c r="K39" i="47"/>
  <c r="J39" i="47"/>
  <c r="I39" i="47"/>
  <c r="H39" i="47"/>
  <c r="G39" i="47"/>
  <c r="F39" i="47"/>
  <c r="F40" i="47" s="1"/>
  <c r="E39" i="47"/>
  <c r="D39" i="47"/>
  <c r="C39" i="47"/>
  <c r="AA39" i="48"/>
  <c r="Y39" i="48"/>
  <c r="X39" i="48"/>
  <c r="W39" i="48"/>
  <c r="W40" i="48" s="1"/>
  <c r="V39" i="48"/>
  <c r="U39" i="48"/>
  <c r="T39" i="48"/>
  <c r="S39" i="48"/>
  <c r="R39" i="48"/>
  <c r="Q39" i="48"/>
  <c r="P39" i="48"/>
  <c r="O39" i="48"/>
  <c r="O40" i="48" s="1"/>
  <c r="N39" i="48"/>
  <c r="M39" i="48"/>
  <c r="L39" i="48"/>
  <c r="K39" i="48"/>
  <c r="J39" i="48"/>
  <c r="I39" i="48"/>
  <c r="H39" i="48"/>
  <c r="G39" i="48"/>
  <c r="G40" i="48" s="1"/>
  <c r="F39" i="48"/>
  <c r="E39" i="48"/>
  <c r="D39" i="48"/>
  <c r="C39" i="48"/>
  <c r="AA39" i="49"/>
  <c r="Y39" i="49"/>
  <c r="X39" i="49"/>
  <c r="W39" i="49"/>
  <c r="W40" i="49" s="1"/>
  <c r="V39" i="49"/>
  <c r="U39" i="49"/>
  <c r="T39" i="49"/>
  <c r="S39" i="49"/>
  <c r="R39" i="49"/>
  <c r="Q39" i="49"/>
  <c r="P39" i="49"/>
  <c r="O39" i="49"/>
  <c r="O40" i="49" s="1"/>
  <c r="N39" i="49"/>
  <c r="M39" i="49"/>
  <c r="L39" i="49"/>
  <c r="K39" i="49"/>
  <c r="J39" i="49"/>
  <c r="I39" i="49"/>
  <c r="H39" i="49"/>
  <c r="G39" i="49"/>
  <c r="G40" i="49" s="1"/>
  <c r="F39" i="49"/>
  <c r="E39" i="49"/>
  <c r="D39" i="49"/>
  <c r="C39" i="49"/>
  <c r="AA39" i="50"/>
  <c r="Y39" i="50"/>
  <c r="X39" i="50"/>
  <c r="Z39" i="50" s="1"/>
  <c r="W39" i="50"/>
  <c r="W40" i="50" s="1"/>
  <c r="V39" i="50"/>
  <c r="U39" i="50"/>
  <c r="T39" i="50"/>
  <c r="S39" i="50"/>
  <c r="R39" i="50"/>
  <c r="Q39" i="50"/>
  <c r="P39" i="50"/>
  <c r="O39" i="50"/>
  <c r="O40" i="50" s="1"/>
  <c r="N39" i="50"/>
  <c r="M39" i="50"/>
  <c r="L39" i="50"/>
  <c r="K39" i="50"/>
  <c r="J39" i="50"/>
  <c r="I39" i="50"/>
  <c r="H39" i="50"/>
  <c r="G39" i="50"/>
  <c r="G40" i="50" s="1"/>
  <c r="F39" i="50"/>
  <c r="E39" i="50"/>
  <c r="D39" i="50"/>
  <c r="C39" i="50"/>
  <c r="AA39" i="51"/>
  <c r="Y39" i="51"/>
  <c r="X39" i="51"/>
  <c r="W39" i="51"/>
  <c r="W40" i="51" s="1"/>
  <c r="V39" i="51"/>
  <c r="U39" i="51"/>
  <c r="T39" i="51"/>
  <c r="S39" i="51"/>
  <c r="R39" i="51"/>
  <c r="Q39" i="51"/>
  <c r="P39" i="51"/>
  <c r="O39" i="51"/>
  <c r="O40" i="51" s="1"/>
  <c r="N39" i="51"/>
  <c r="M39" i="51"/>
  <c r="L39" i="51"/>
  <c r="K39" i="51"/>
  <c r="J39" i="51"/>
  <c r="I39" i="51"/>
  <c r="H39" i="51"/>
  <c r="G39" i="51"/>
  <c r="G40" i="51" s="1"/>
  <c r="F39" i="51"/>
  <c r="E39" i="51"/>
  <c r="D39" i="51"/>
  <c r="C39" i="51"/>
  <c r="AA39" i="52"/>
  <c r="Y39" i="52"/>
  <c r="X39" i="52"/>
  <c r="Z39" i="52" s="1"/>
  <c r="W39" i="52"/>
  <c r="W40" i="52" s="1"/>
  <c r="V39" i="52"/>
  <c r="U39" i="52"/>
  <c r="T39" i="52"/>
  <c r="S39" i="52"/>
  <c r="R39" i="52"/>
  <c r="Q39" i="52"/>
  <c r="P39" i="52"/>
  <c r="O39" i="52"/>
  <c r="O40" i="52" s="1"/>
  <c r="N39" i="52"/>
  <c r="M39" i="52"/>
  <c r="L39" i="52"/>
  <c r="K39" i="52"/>
  <c r="J39" i="52"/>
  <c r="I39" i="52"/>
  <c r="H39" i="52"/>
  <c r="G39" i="52"/>
  <c r="G40" i="52" s="1"/>
  <c r="F39" i="52"/>
  <c r="E39" i="52"/>
  <c r="D39" i="52"/>
  <c r="C39" i="52"/>
  <c r="AA39" i="53"/>
  <c r="Y39" i="53"/>
  <c r="X39" i="53"/>
  <c r="W39" i="53"/>
  <c r="W40" i="53" s="1"/>
  <c r="V39" i="53"/>
  <c r="U39" i="53"/>
  <c r="T39" i="53"/>
  <c r="S39" i="53"/>
  <c r="R39" i="53"/>
  <c r="Q39" i="53"/>
  <c r="P39" i="53"/>
  <c r="O39" i="53"/>
  <c r="O40" i="53" s="1"/>
  <c r="N39" i="53"/>
  <c r="M39" i="53"/>
  <c r="L39" i="53"/>
  <c r="K39" i="53"/>
  <c r="J39" i="53"/>
  <c r="I39" i="53"/>
  <c r="H39" i="53"/>
  <c r="G39" i="53"/>
  <c r="G40" i="53" s="1"/>
  <c r="F39" i="53"/>
  <c r="E39" i="53"/>
  <c r="D39" i="53"/>
  <c r="C39" i="53"/>
  <c r="AA39" i="54"/>
  <c r="Y39" i="54"/>
  <c r="X39" i="54"/>
  <c r="Z39" i="54" s="1"/>
  <c r="W39" i="54"/>
  <c r="W40" i="54" s="1"/>
  <c r="V39" i="54"/>
  <c r="U39" i="54"/>
  <c r="T39" i="54"/>
  <c r="S39" i="54"/>
  <c r="R39" i="54"/>
  <c r="Q39" i="54"/>
  <c r="P39" i="54"/>
  <c r="O39" i="54"/>
  <c r="O40" i="54" s="1"/>
  <c r="N39" i="54"/>
  <c r="M39" i="54"/>
  <c r="L39" i="54"/>
  <c r="K39" i="54"/>
  <c r="J39" i="54"/>
  <c r="I39" i="54"/>
  <c r="H39" i="54"/>
  <c r="G39" i="54"/>
  <c r="G40" i="54" s="1"/>
  <c r="F39" i="54"/>
  <c r="E39" i="54"/>
  <c r="D39" i="54"/>
  <c r="C39" i="54"/>
  <c r="AA39" i="55"/>
  <c r="Y39" i="55"/>
  <c r="X39" i="55"/>
  <c r="W39" i="55"/>
  <c r="W40" i="55" s="1"/>
  <c r="V39" i="55"/>
  <c r="U39" i="55"/>
  <c r="T39" i="55"/>
  <c r="S39" i="55"/>
  <c r="R39" i="55"/>
  <c r="Q39" i="55"/>
  <c r="P39" i="55"/>
  <c r="O39" i="55"/>
  <c r="O40" i="55" s="1"/>
  <c r="N39" i="55"/>
  <c r="M39" i="55"/>
  <c r="L39" i="55"/>
  <c r="K39" i="55"/>
  <c r="J39" i="55"/>
  <c r="I39" i="55"/>
  <c r="H39" i="55"/>
  <c r="G39" i="55"/>
  <c r="G40" i="55" s="1"/>
  <c r="F39" i="55"/>
  <c r="E39" i="55"/>
  <c r="D39" i="55"/>
  <c r="C39" i="55"/>
  <c r="AA39" i="1"/>
  <c r="Y39" i="1"/>
  <c r="X39" i="1"/>
  <c r="Z39" i="1" s="1"/>
  <c r="W39" i="1"/>
  <c r="W40" i="1" s="1"/>
  <c r="V39" i="1"/>
  <c r="U39" i="1"/>
  <c r="T39" i="1"/>
  <c r="S39" i="1"/>
  <c r="R39" i="1"/>
  <c r="Q39" i="1"/>
  <c r="P39" i="1"/>
  <c r="O39" i="1"/>
  <c r="O40" i="1" s="1"/>
  <c r="N39" i="1"/>
  <c r="M39" i="1"/>
  <c r="L39" i="1"/>
  <c r="K39" i="1"/>
  <c r="J39" i="1"/>
  <c r="I39" i="1"/>
  <c r="H39" i="1"/>
  <c r="G39" i="1"/>
  <c r="G40" i="1" s="1"/>
  <c r="F39" i="1"/>
  <c r="E39" i="1"/>
  <c r="D39" i="1"/>
  <c r="C39" i="1"/>
  <c r="AA34" i="2"/>
  <c r="Y34" i="2"/>
  <c r="X34" i="2"/>
  <c r="Z34" i="2" s="1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L40" i="2" s="1"/>
  <c r="K34" i="2"/>
  <c r="J34" i="2"/>
  <c r="I34" i="2"/>
  <c r="H34" i="2"/>
  <c r="H40" i="2" s="1"/>
  <c r="G34" i="2"/>
  <c r="F34" i="2"/>
  <c r="E34" i="2"/>
  <c r="D34" i="2"/>
  <c r="D40" i="2" s="1"/>
  <c r="C34" i="2"/>
  <c r="AA34" i="3"/>
  <c r="Y34" i="3"/>
  <c r="X34" i="3"/>
  <c r="Z34" i="3" s="1"/>
  <c r="W34" i="3"/>
  <c r="V34" i="3"/>
  <c r="V40" i="3" s="1"/>
  <c r="U34" i="3"/>
  <c r="T34" i="3"/>
  <c r="S34" i="3"/>
  <c r="R34" i="3"/>
  <c r="R40" i="3" s="1"/>
  <c r="Q34" i="3"/>
  <c r="P34" i="3"/>
  <c r="O34" i="3"/>
  <c r="N34" i="3"/>
  <c r="N40" i="3" s="1"/>
  <c r="M34" i="3"/>
  <c r="L34" i="3"/>
  <c r="K34" i="3"/>
  <c r="J34" i="3"/>
  <c r="J40" i="3" s="1"/>
  <c r="I34" i="3"/>
  <c r="H34" i="3"/>
  <c r="G34" i="3"/>
  <c r="F34" i="3"/>
  <c r="F40" i="3" s="1"/>
  <c r="E34" i="3"/>
  <c r="D34" i="3"/>
  <c r="C34" i="3"/>
  <c r="AA34" i="4"/>
  <c r="Y34" i="4"/>
  <c r="X34" i="4"/>
  <c r="W34" i="4"/>
  <c r="V34" i="4"/>
  <c r="U34" i="4"/>
  <c r="T34" i="4"/>
  <c r="T40" i="4" s="1"/>
  <c r="S34" i="4"/>
  <c r="R34" i="4"/>
  <c r="Q34" i="4"/>
  <c r="P34" i="4"/>
  <c r="P40" i="4" s="1"/>
  <c r="O34" i="4"/>
  <c r="N34" i="4"/>
  <c r="M34" i="4"/>
  <c r="L34" i="4"/>
  <c r="L40" i="4" s="1"/>
  <c r="K34" i="4"/>
  <c r="J34" i="4"/>
  <c r="I34" i="4"/>
  <c r="H34" i="4"/>
  <c r="H40" i="4" s="1"/>
  <c r="G34" i="4"/>
  <c r="F34" i="4"/>
  <c r="E34" i="4"/>
  <c r="D34" i="4"/>
  <c r="D40" i="4" s="1"/>
  <c r="C34" i="4"/>
  <c r="AA34" i="5"/>
  <c r="Y34" i="5"/>
  <c r="X34" i="5"/>
  <c r="Z34" i="5" s="1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AA34" i="6"/>
  <c r="Y34" i="6"/>
  <c r="X34" i="6"/>
  <c r="Z34" i="6" s="1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AA34" i="7"/>
  <c r="Y34" i="7"/>
  <c r="X34" i="7"/>
  <c r="Z34" i="7" s="1"/>
  <c r="W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AA34" i="8"/>
  <c r="Y34" i="8"/>
  <c r="X34" i="8"/>
  <c r="Z34" i="8" s="1"/>
  <c r="W34" i="8"/>
  <c r="V34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AA34" i="9"/>
  <c r="Y34" i="9"/>
  <c r="X34" i="9"/>
  <c r="Z34" i="9" s="1"/>
  <c r="W34" i="9"/>
  <c r="V34" i="9"/>
  <c r="U34" i="9"/>
  <c r="T34" i="9"/>
  <c r="S34" i="9"/>
  <c r="R34" i="9"/>
  <c r="Q34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AA34" i="10"/>
  <c r="Y34" i="10"/>
  <c r="X34" i="10"/>
  <c r="Z34" i="10" s="1"/>
  <c r="W34" i="10"/>
  <c r="V34" i="10"/>
  <c r="U34" i="10"/>
  <c r="T34" i="10"/>
  <c r="S34" i="10"/>
  <c r="R34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AA34" i="11"/>
  <c r="Y34" i="11"/>
  <c r="X34" i="11"/>
  <c r="Z34" i="11" s="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D34" i="11"/>
  <c r="C34" i="11"/>
  <c r="AA34" i="12"/>
  <c r="Y34" i="12"/>
  <c r="X34" i="12"/>
  <c r="Z34" i="12" s="1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C34" i="12"/>
  <c r="AA34" i="13"/>
  <c r="Y34" i="13"/>
  <c r="X34" i="13"/>
  <c r="W34" i="13"/>
  <c r="V34" i="13"/>
  <c r="U34" i="13"/>
  <c r="T34" i="13"/>
  <c r="S34" i="13"/>
  <c r="R34" i="13"/>
  <c r="Q34" i="13"/>
  <c r="P34" i="13"/>
  <c r="O34" i="13"/>
  <c r="N34" i="13"/>
  <c r="M34" i="13"/>
  <c r="L34" i="13"/>
  <c r="K34" i="13"/>
  <c r="J34" i="13"/>
  <c r="I34" i="13"/>
  <c r="H34" i="13"/>
  <c r="G34" i="13"/>
  <c r="F34" i="13"/>
  <c r="E34" i="13"/>
  <c r="D34" i="13"/>
  <c r="C34" i="13"/>
  <c r="AA34" i="14"/>
  <c r="Y34" i="14"/>
  <c r="X34" i="14"/>
  <c r="Z34" i="14" s="1"/>
  <c r="W34" i="14"/>
  <c r="W40" i="14" s="1"/>
  <c r="V34" i="14"/>
  <c r="U34" i="14"/>
  <c r="T34" i="14"/>
  <c r="S34" i="14"/>
  <c r="R34" i="14"/>
  <c r="Q34" i="14"/>
  <c r="Q40" i="14" s="1"/>
  <c r="P34" i="14"/>
  <c r="O34" i="14"/>
  <c r="O40" i="14" s="1"/>
  <c r="N34" i="14"/>
  <c r="M34" i="14"/>
  <c r="M40" i="14" s="1"/>
  <c r="L34" i="14"/>
  <c r="K34" i="14"/>
  <c r="K40" i="14" s="1"/>
  <c r="J34" i="14"/>
  <c r="I34" i="14"/>
  <c r="I40" i="14" s="1"/>
  <c r="H34" i="14"/>
  <c r="G34" i="14"/>
  <c r="G40" i="14" s="1"/>
  <c r="F34" i="14"/>
  <c r="E34" i="14"/>
  <c r="E40" i="14" s="1"/>
  <c r="D34" i="14"/>
  <c r="C34" i="14"/>
  <c r="C40" i="14" s="1"/>
  <c r="AA34" i="15"/>
  <c r="AA40" i="15" s="1"/>
  <c r="Z34" i="15"/>
  <c r="Y34" i="15"/>
  <c r="Y40" i="15" s="1"/>
  <c r="X34" i="15"/>
  <c r="W34" i="15"/>
  <c r="W40" i="15" s="1"/>
  <c r="V34" i="15"/>
  <c r="U34" i="15"/>
  <c r="U40" i="15" s="1"/>
  <c r="T34" i="15"/>
  <c r="S34" i="15"/>
  <c r="S40" i="15" s="1"/>
  <c r="R34" i="15"/>
  <c r="Q34" i="15"/>
  <c r="Q40" i="15" s="1"/>
  <c r="P34" i="15"/>
  <c r="O34" i="15"/>
  <c r="O40" i="15" s="1"/>
  <c r="N34" i="15"/>
  <c r="M34" i="15"/>
  <c r="L34" i="15"/>
  <c r="K34" i="15"/>
  <c r="K40" i="15" s="1"/>
  <c r="J34" i="15"/>
  <c r="I34" i="15"/>
  <c r="I40" i="15" s="1"/>
  <c r="H34" i="15"/>
  <c r="G34" i="15"/>
  <c r="G40" i="15" s="1"/>
  <c r="F34" i="15"/>
  <c r="E34" i="15"/>
  <c r="D34" i="15"/>
  <c r="C34" i="15"/>
  <c r="C40" i="15" s="1"/>
  <c r="AA34" i="16"/>
  <c r="AA40" i="16" s="1"/>
  <c r="Y34" i="16"/>
  <c r="Y40" i="16" s="1"/>
  <c r="X34" i="16"/>
  <c r="Z34" i="16" s="1"/>
  <c r="W34" i="16"/>
  <c r="W40" i="16" s="1"/>
  <c r="V34" i="16"/>
  <c r="U34" i="16"/>
  <c r="U40" i="16" s="1"/>
  <c r="T34" i="16"/>
  <c r="S34" i="16"/>
  <c r="S40" i="16" s="1"/>
  <c r="R34" i="16"/>
  <c r="Q34" i="16"/>
  <c r="Q40" i="16" s="1"/>
  <c r="P34" i="16"/>
  <c r="O34" i="16"/>
  <c r="O40" i="16" s="1"/>
  <c r="N34" i="16"/>
  <c r="M34" i="16"/>
  <c r="M40" i="16" s="1"/>
  <c r="L34" i="16"/>
  <c r="K34" i="16"/>
  <c r="K40" i="16" s="1"/>
  <c r="J34" i="16"/>
  <c r="I34" i="16"/>
  <c r="I40" i="16" s="1"/>
  <c r="H34" i="16"/>
  <c r="G34" i="16"/>
  <c r="G40" i="16" s="1"/>
  <c r="F34" i="16"/>
  <c r="E34" i="16"/>
  <c r="E40" i="16" s="1"/>
  <c r="D34" i="16"/>
  <c r="C34" i="16"/>
  <c r="C40" i="16" s="1"/>
  <c r="AA34" i="17"/>
  <c r="AA40" i="17" s="1"/>
  <c r="Y34" i="17"/>
  <c r="Y40" i="17" s="1"/>
  <c r="X34" i="17"/>
  <c r="Z34" i="17" s="1"/>
  <c r="W34" i="17"/>
  <c r="W40" i="17" s="1"/>
  <c r="V34" i="17"/>
  <c r="U34" i="17"/>
  <c r="U40" i="17" s="1"/>
  <c r="T34" i="17"/>
  <c r="S34" i="17"/>
  <c r="S40" i="17" s="1"/>
  <c r="R34" i="17"/>
  <c r="Q34" i="17"/>
  <c r="Q40" i="17" s="1"/>
  <c r="P34" i="17"/>
  <c r="O34" i="17"/>
  <c r="O40" i="17" s="1"/>
  <c r="N34" i="17"/>
  <c r="M34" i="17"/>
  <c r="M40" i="17" s="1"/>
  <c r="L34" i="17"/>
  <c r="K34" i="17"/>
  <c r="K40" i="17" s="1"/>
  <c r="J34" i="17"/>
  <c r="I34" i="17"/>
  <c r="I40" i="17" s="1"/>
  <c r="H34" i="17"/>
  <c r="G34" i="17"/>
  <c r="G40" i="17" s="1"/>
  <c r="F34" i="17"/>
  <c r="E34" i="17"/>
  <c r="E40" i="17" s="1"/>
  <c r="D34" i="17"/>
  <c r="C34" i="17"/>
  <c r="C40" i="17" s="1"/>
  <c r="AA34" i="18"/>
  <c r="Y34" i="18"/>
  <c r="Y40" i="18" s="1"/>
  <c r="X34" i="18"/>
  <c r="Z34" i="18" s="1"/>
  <c r="W34" i="18"/>
  <c r="V34" i="18"/>
  <c r="U34" i="18"/>
  <c r="U40" i="18" s="1"/>
  <c r="T34" i="18"/>
  <c r="S34" i="18"/>
  <c r="R34" i="18"/>
  <c r="Q34" i="18"/>
  <c r="Q40" i="18" s="1"/>
  <c r="P34" i="18"/>
  <c r="O34" i="18"/>
  <c r="N34" i="18"/>
  <c r="M34" i="18"/>
  <c r="M40" i="18" s="1"/>
  <c r="L34" i="18"/>
  <c r="K34" i="18"/>
  <c r="J34" i="18"/>
  <c r="I34" i="18"/>
  <c r="I40" i="18" s="1"/>
  <c r="H34" i="18"/>
  <c r="G34" i="18"/>
  <c r="F34" i="18"/>
  <c r="F40" i="18" s="1"/>
  <c r="E34" i="18"/>
  <c r="E40" i="18" s="1"/>
  <c r="D34" i="18"/>
  <c r="C34" i="18"/>
  <c r="AA34" i="19"/>
  <c r="AA40" i="19" s="1"/>
  <c r="Y34" i="19"/>
  <c r="X34" i="19"/>
  <c r="W34" i="19"/>
  <c r="W40" i="19" s="1"/>
  <c r="V34" i="19"/>
  <c r="U34" i="19"/>
  <c r="T34" i="19"/>
  <c r="T40" i="19" s="1"/>
  <c r="S34" i="19"/>
  <c r="S40" i="19" s="1"/>
  <c r="R34" i="19"/>
  <c r="Q34" i="19"/>
  <c r="P34" i="19"/>
  <c r="P40" i="19" s="1"/>
  <c r="O34" i="19"/>
  <c r="O40" i="19" s="1"/>
  <c r="N34" i="19"/>
  <c r="M34" i="19"/>
  <c r="L34" i="19"/>
  <c r="L40" i="19" s="1"/>
  <c r="K34" i="19"/>
  <c r="K40" i="19" s="1"/>
  <c r="J34" i="19"/>
  <c r="I34" i="19"/>
  <c r="H34" i="19"/>
  <c r="H40" i="19" s="1"/>
  <c r="G34" i="19"/>
  <c r="G40" i="19" s="1"/>
  <c r="F34" i="19"/>
  <c r="E34" i="19"/>
  <c r="D34" i="19"/>
  <c r="D40" i="19" s="1"/>
  <c r="C34" i="19"/>
  <c r="C40" i="19" s="1"/>
  <c r="AA34" i="20"/>
  <c r="Y34" i="20"/>
  <c r="Y40" i="20" s="1"/>
  <c r="X34" i="20"/>
  <c r="Z34" i="20" s="1"/>
  <c r="W34" i="20"/>
  <c r="V34" i="20"/>
  <c r="V40" i="20" s="1"/>
  <c r="U34" i="20"/>
  <c r="U40" i="20" s="1"/>
  <c r="T34" i="20"/>
  <c r="S34" i="20"/>
  <c r="R34" i="20"/>
  <c r="R40" i="20" s="1"/>
  <c r="Q34" i="20"/>
  <c r="Q40" i="20" s="1"/>
  <c r="P34" i="20"/>
  <c r="O34" i="20"/>
  <c r="N34" i="20"/>
  <c r="N40" i="20" s="1"/>
  <c r="M34" i="20"/>
  <c r="M40" i="20" s="1"/>
  <c r="L34" i="20"/>
  <c r="K34" i="20"/>
  <c r="J34" i="20"/>
  <c r="J40" i="20" s="1"/>
  <c r="I34" i="20"/>
  <c r="I40" i="20" s="1"/>
  <c r="H34" i="20"/>
  <c r="G34" i="20"/>
  <c r="F34" i="20"/>
  <c r="F40" i="20" s="1"/>
  <c r="E34" i="20"/>
  <c r="E40" i="20" s="1"/>
  <c r="D34" i="20"/>
  <c r="C34" i="20"/>
  <c r="AA34" i="21"/>
  <c r="AA40" i="21" s="1"/>
  <c r="Y34" i="21"/>
  <c r="X34" i="21"/>
  <c r="W34" i="21"/>
  <c r="W40" i="21" s="1"/>
  <c r="V34" i="21"/>
  <c r="U34" i="21"/>
  <c r="T34" i="21"/>
  <c r="T40" i="21" s="1"/>
  <c r="S34" i="21"/>
  <c r="S40" i="21" s="1"/>
  <c r="R34" i="21"/>
  <c r="Q34" i="21"/>
  <c r="P34" i="21"/>
  <c r="P40" i="21" s="1"/>
  <c r="O34" i="21"/>
  <c r="O40" i="21" s="1"/>
  <c r="N34" i="21"/>
  <c r="M34" i="21"/>
  <c r="L34" i="21"/>
  <c r="L40" i="21" s="1"/>
  <c r="K34" i="21"/>
  <c r="K40" i="21" s="1"/>
  <c r="J34" i="21"/>
  <c r="I34" i="21"/>
  <c r="H34" i="21"/>
  <c r="H40" i="21" s="1"/>
  <c r="G34" i="21"/>
  <c r="G40" i="21" s="1"/>
  <c r="F34" i="21"/>
  <c r="E34" i="21"/>
  <c r="D34" i="21"/>
  <c r="D40" i="21" s="1"/>
  <c r="C34" i="21"/>
  <c r="C40" i="21" s="1"/>
  <c r="AA34" i="22"/>
  <c r="Y34" i="22"/>
  <c r="X34" i="22"/>
  <c r="Z34" i="22" s="1"/>
  <c r="W34" i="22"/>
  <c r="V34" i="22"/>
  <c r="V40" i="22" s="1"/>
  <c r="U34" i="22"/>
  <c r="U40" i="22" s="1"/>
  <c r="T34" i="22"/>
  <c r="S34" i="22"/>
  <c r="R34" i="22"/>
  <c r="R40" i="22" s="1"/>
  <c r="Q34" i="22"/>
  <c r="P34" i="22"/>
  <c r="O34" i="22"/>
  <c r="N34" i="22"/>
  <c r="N40" i="22" s="1"/>
  <c r="M34" i="22"/>
  <c r="M40" i="22" s="1"/>
  <c r="L34" i="22"/>
  <c r="K34" i="22"/>
  <c r="J34" i="22"/>
  <c r="J40" i="22" s="1"/>
  <c r="I34" i="22"/>
  <c r="H34" i="22"/>
  <c r="G34" i="22"/>
  <c r="F34" i="22"/>
  <c r="F40" i="22" s="1"/>
  <c r="E34" i="22"/>
  <c r="E40" i="22" s="1"/>
  <c r="D34" i="22"/>
  <c r="C34" i="22"/>
  <c r="AA34" i="23"/>
  <c r="AA40" i="23" s="1"/>
  <c r="Y34" i="23"/>
  <c r="X34" i="23"/>
  <c r="Z34" i="23" s="1"/>
  <c r="W34" i="23"/>
  <c r="V34" i="23"/>
  <c r="U34" i="23"/>
  <c r="T34" i="23"/>
  <c r="T40" i="23" s="1"/>
  <c r="S34" i="23"/>
  <c r="S40" i="23" s="1"/>
  <c r="R34" i="23"/>
  <c r="Q34" i="23"/>
  <c r="P34" i="23"/>
  <c r="P40" i="23" s="1"/>
  <c r="O34" i="23"/>
  <c r="O40" i="23" s="1"/>
  <c r="N34" i="23"/>
  <c r="M34" i="23"/>
  <c r="L34" i="23"/>
  <c r="L40" i="23" s="1"/>
  <c r="K34" i="23"/>
  <c r="K40" i="23" s="1"/>
  <c r="J34" i="23"/>
  <c r="I34" i="23"/>
  <c r="H34" i="23"/>
  <c r="H40" i="23" s="1"/>
  <c r="G34" i="23"/>
  <c r="G40" i="23" s="1"/>
  <c r="F34" i="23"/>
  <c r="E34" i="23"/>
  <c r="D34" i="23"/>
  <c r="D40" i="23" s="1"/>
  <c r="C34" i="23"/>
  <c r="C40" i="23" s="1"/>
  <c r="AA34" i="24"/>
  <c r="Y34" i="24"/>
  <c r="Y40" i="24" s="1"/>
  <c r="X34" i="24"/>
  <c r="Z34" i="24" s="1"/>
  <c r="W34" i="24"/>
  <c r="V34" i="24"/>
  <c r="V40" i="24" s="1"/>
  <c r="U34" i="24"/>
  <c r="U40" i="24" s="1"/>
  <c r="T34" i="24"/>
  <c r="S34" i="24"/>
  <c r="R34" i="24"/>
  <c r="R40" i="24" s="1"/>
  <c r="Q34" i="24"/>
  <c r="Q40" i="24" s="1"/>
  <c r="P34" i="24"/>
  <c r="O34" i="24"/>
  <c r="N34" i="24"/>
  <c r="N40" i="24" s="1"/>
  <c r="M34" i="24"/>
  <c r="M40" i="24" s="1"/>
  <c r="L34" i="24"/>
  <c r="K34" i="24"/>
  <c r="J34" i="24"/>
  <c r="J40" i="24" s="1"/>
  <c r="I34" i="24"/>
  <c r="I40" i="24" s="1"/>
  <c r="H34" i="24"/>
  <c r="G34" i="24"/>
  <c r="F34" i="24"/>
  <c r="F40" i="24" s="1"/>
  <c r="E34" i="24"/>
  <c r="E40" i="24" s="1"/>
  <c r="D34" i="24"/>
  <c r="C34" i="24"/>
  <c r="AA34" i="25"/>
  <c r="AA40" i="25" s="1"/>
  <c r="Y34" i="25"/>
  <c r="X34" i="25"/>
  <c r="W34" i="25"/>
  <c r="W40" i="25" s="1"/>
  <c r="V34" i="25"/>
  <c r="U34" i="25"/>
  <c r="T34" i="25"/>
  <c r="T40" i="25" s="1"/>
  <c r="S34" i="25"/>
  <c r="S40" i="25" s="1"/>
  <c r="R34" i="25"/>
  <c r="Q34" i="25"/>
  <c r="Q40" i="25" s="1"/>
  <c r="P34" i="25"/>
  <c r="P40" i="25" s="1"/>
  <c r="O34" i="25"/>
  <c r="O40" i="25" s="1"/>
  <c r="N34" i="25"/>
  <c r="M34" i="25"/>
  <c r="M40" i="25" s="1"/>
  <c r="L34" i="25"/>
  <c r="L40" i="25" s="1"/>
  <c r="K34" i="25"/>
  <c r="K40" i="25" s="1"/>
  <c r="J34" i="25"/>
  <c r="I34" i="25"/>
  <c r="H34" i="25"/>
  <c r="H40" i="25" s="1"/>
  <c r="G34" i="25"/>
  <c r="G40" i="25" s="1"/>
  <c r="F34" i="25"/>
  <c r="E34" i="25"/>
  <c r="D34" i="25"/>
  <c r="D40" i="25" s="1"/>
  <c r="C34" i="25"/>
  <c r="C40" i="25" s="1"/>
  <c r="AA34" i="26"/>
  <c r="Y34" i="26"/>
  <c r="Y40" i="26" s="1"/>
  <c r="X34" i="26"/>
  <c r="Z34" i="26" s="1"/>
  <c r="W34" i="26"/>
  <c r="V34" i="26"/>
  <c r="U34" i="26"/>
  <c r="U40" i="26" s="1"/>
  <c r="T34" i="26"/>
  <c r="S34" i="26"/>
  <c r="S40" i="26" s="1"/>
  <c r="R34" i="26"/>
  <c r="R40" i="26" s="1"/>
  <c r="Q34" i="26"/>
  <c r="Q40" i="26" s="1"/>
  <c r="P34" i="26"/>
  <c r="O34" i="26"/>
  <c r="N34" i="26"/>
  <c r="N40" i="26" s="1"/>
  <c r="M34" i="26"/>
  <c r="M40" i="26" s="1"/>
  <c r="L34" i="26"/>
  <c r="K34" i="26"/>
  <c r="J34" i="26"/>
  <c r="J40" i="26" s="1"/>
  <c r="I34" i="26"/>
  <c r="I40" i="26" s="1"/>
  <c r="H34" i="26"/>
  <c r="G34" i="26"/>
  <c r="F34" i="26"/>
  <c r="E34" i="26"/>
  <c r="E40" i="26" s="1"/>
  <c r="D34" i="26"/>
  <c r="C34" i="26"/>
  <c r="C40" i="26" s="1"/>
  <c r="AA34" i="27"/>
  <c r="AA40" i="27" s="1"/>
  <c r="Y34" i="27"/>
  <c r="X34" i="27"/>
  <c r="Z34" i="27" s="1"/>
  <c r="W34" i="27"/>
  <c r="W40" i="27" s="1"/>
  <c r="V34" i="27"/>
  <c r="U34" i="27"/>
  <c r="T34" i="27"/>
  <c r="S34" i="27"/>
  <c r="S40" i="27" s="1"/>
  <c r="R34" i="27"/>
  <c r="Q34" i="27"/>
  <c r="Q40" i="27" s="1"/>
  <c r="P34" i="27"/>
  <c r="O34" i="27"/>
  <c r="O40" i="27" s="1"/>
  <c r="N34" i="27"/>
  <c r="M34" i="27"/>
  <c r="M40" i="27" s="1"/>
  <c r="L34" i="27"/>
  <c r="K34" i="27"/>
  <c r="K40" i="27" s="1"/>
  <c r="J34" i="27"/>
  <c r="I34" i="27"/>
  <c r="H34" i="27"/>
  <c r="G34" i="27"/>
  <c r="G40" i="27" s="1"/>
  <c r="F34" i="27"/>
  <c r="E34" i="27"/>
  <c r="D34" i="27"/>
  <c r="C34" i="27"/>
  <c r="C40" i="27" s="1"/>
  <c r="AA34" i="28"/>
  <c r="Y34" i="28"/>
  <c r="Y40" i="28" s="1"/>
  <c r="X34" i="28"/>
  <c r="Z34" i="28" s="1"/>
  <c r="W34" i="28"/>
  <c r="V34" i="28"/>
  <c r="U34" i="28"/>
  <c r="U40" i="28" s="1"/>
  <c r="T34" i="28"/>
  <c r="S34" i="28"/>
  <c r="R34" i="28"/>
  <c r="Q34" i="28"/>
  <c r="P34" i="28"/>
  <c r="O34" i="28"/>
  <c r="N34" i="28"/>
  <c r="N40" i="28" s="1"/>
  <c r="M34" i="28"/>
  <c r="M40" i="28" s="1"/>
  <c r="L34" i="28"/>
  <c r="K34" i="28"/>
  <c r="J34" i="28"/>
  <c r="J40" i="28" s="1"/>
  <c r="I34" i="28"/>
  <c r="I40" i="28" s="1"/>
  <c r="H34" i="28"/>
  <c r="G34" i="28"/>
  <c r="F34" i="28"/>
  <c r="F40" i="28" s="1"/>
  <c r="E34" i="28"/>
  <c r="E40" i="28" s="1"/>
  <c r="D34" i="28"/>
  <c r="C34" i="28"/>
  <c r="AA34" i="29"/>
  <c r="Y34" i="29"/>
  <c r="X34" i="29"/>
  <c r="W34" i="29"/>
  <c r="W40" i="29" s="1"/>
  <c r="V34" i="29"/>
  <c r="U34" i="29"/>
  <c r="T34" i="29"/>
  <c r="T40" i="29" s="1"/>
  <c r="S34" i="29"/>
  <c r="S40" i="29" s="1"/>
  <c r="R34" i="29"/>
  <c r="Q34" i="29"/>
  <c r="P34" i="29"/>
  <c r="P40" i="29" s="1"/>
  <c r="O34" i="29"/>
  <c r="O40" i="29" s="1"/>
  <c r="N34" i="29"/>
  <c r="M34" i="29"/>
  <c r="L34" i="29"/>
  <c r="L40" i="29" s="1"/>
  <c r="K34" i="29"/>
  <c r="K40" i="29" s="1"/>
  <c r="J34" i="29"/>
  <c r="I34" i="29"/>
  <c r="H34" i="29"/>
  <c r="H40" i="29" s="1"/>
  <c r="G34" i="29"/>
  <c r="G40" i="29" s="1"/>
  <c r="F34" i="29"/>
  <c r="E34" i="29"/>
  <c r="D34" i="29"/>
  <c r="D40" i="29" s="1"/>
  <c r="C34" i="29"/>
  <c r="C40" i="29" s="1"/>
  <c r="AA34" i="30"/>
  <c r="Y34" i="30"/>
  <c r="X34" i="30"/>
  <c r="Z34" i="30" s="1"/>
  <c r="W34" i="30"/>
  <c r="V34" i="30"/>
  <c r="V40" i="30" s="1"/>
  <c r="U34" i="30"/>
  <c r="U40" i="30" s="1"/>
  <c r="T34" i="30"/>
  <c r="S34" i="30"/>
  <c r="R34" i="30"/>
  <c r="R40" i="30" s="1"/>
  <c r="Q34" i="30"/>
  <c r="Q40" i="30" s="1"/>
  <c r="P34" i="30"/>
  <c r="O34" i="30"/>
  <c r="N34" i="30"/>
  <c r="N40" i="30" s="1"/>
  <c r="M34" i="30"/>
  <c r="M40" i="30" s="1"/>
  <c r="L34" i="30"/>
  <c r="K34" i="30"/>
  <c r="J34" i="30"/>
  <c r="J40" i="30" s="1"/>
  <c r="I34" i="30"/>
  <c r="I40" i="30" s="1"/>
  <c r="H34" i="30"/>
  <c r="G34" i="30"/>
  <c r="F34" i="30"/>
  <c r="F40" i="30" s="1"/>
  <c r="E34" i="30"/>
  <c r="E40" i="30" s="1"/>
  <c r="D34" i="30"/>
  <c r="C34" i="30"/>
  <c r="AA34" i="31"/>
  <c r="AA40" i="31" s="1"/>
  <c r="Y34" i="31"/>
  <c r="X34" i="31"/>
  <c r="W34" i="31"/>
  <c r="W40" i="31" s="1"/>
  <c r="V34" i="31"/>
  <c r="U34" i="31"/>
  <c r="T34" i="31"/>
  <c r="T40" i="31" s="1"/>
  <c r="S34" i="31"/>
  <c r="S40" i="31" s="1"/>
  <c r="R34" i="31"/>
  <c r="Q34" i="31"/>
  <c r="P34" i="31"/>
  <c r="P40" i="31" s="1"/>
  <c r="O34" i="31"/>
  <c r="O40" i="31" s="1"/>
  <c r="N34" i="31"/>
  <c r="M34" i="31"/>
  <c r="L34" i="31"/>
  <c r="L40" i="31" s="1"/>
  <c r="K34" i="31"/>
  <c r="K40" i="31" s="1"/>
  <c r="J34" i="31"/>
  <c r="I34" i="31"/>
  <c r="H34" i="31"/>
  <c r="H40" i="31" s="1"/>
  <c r="G34" i="31"/>
  <c r="G40" i="31" s="1"/>
  <c r="F34" i="31"/>
  <c r="E34" i="31"/>
  <c r="D34" i="31"/>
  <c r="D40" i="31" s="1"/>
  <c r="C34" i="31"/>
  <c r="C40" i="31" s="1"/>
  <c r="AA34" i="32"/>
  <c r="Y34" i="32"/>
  <c r="X34" i="32"/>
  <c r="Z34" i="32" s="1"/>
  <c r="W34" i="32"/>
  <c r="V34" i="32"/>
  <c r="V40" i="32" s="1"/>
  <c r="U34" i="32"/>
  <c r="T34" i="32"/>
  <c r="S34" i="32"/>
  <c r="R34" i="32"/>
  <c r="R40" i="32" s="1"/>
  <c r="Q34" i="32"/>
  <c r="P34" i="32"/>
  <c r="O34" i="32"/>
  <c r="N34" i="32"/>
  <c r="N40" i="32" s="1"/>
  <c r="M34" i="32"/>
  <c r="L34" i="32"/>
  <c r="K34" i="32"/>
  <c r="J34" i="32"/>
  <c r="J40" i="32" s="1"/>
  <c r="I34" i="32"/>
  <c r="H34" i="32"/>
  <c r="G34" i="32"/>
  <c r="F34" i="32"/>
  <c r="F40" i="32" s="1"/>
  <c r="E34" i="32"/>
  <c r="D34" i="32"/>
  <c r="C34" i="32"/>
  <c r="AA34" i="33"/>
  <c r="Y34" i="33"/>
  <c r="X34" i="33"/>
  <c r="W34" i="33"/>
  <c r="V34" i="33"/>
  <c r="U34" i="33"/>
  <c r="T34" i="33"/>
  <c r="S34" i="33"/>
  <c r="R34" i="33"/>
  <c r="Q34" i="33"/>
  <c r="P34" i="33"/>
  <c r="P40" i="33" s="1"/>
  <c r="O34" i="33"/>
  <c r="N34" i="33"/>
  <c r="M34" i="33"/>
  <c r="L34" i="33"/>
  <c r="L40" i="33" s="1"/>
  <c r="K34" i="33"/>
  <c r="J34" i="33"/>
  <c r="I34" i="33"/>
  <c r="H34" i="33"/>
  <c r="H40" i="33" s="1"/>
  <c r="G34" i="33"/>
  <c r="F34" i="33"/>
  <c r="E34" i="33"/>
  <c r="D34" i="33"/>
  <c r="C34" i="33"/>
  <c r="AA34" i="34"/>
  <c r="Y34" i="34"/>
  <c r="X34" i="34"/>
  <c r="Z34" i="34" s="1"/>
  <c r="W34" i="34"/>
  <c r="V34" i="34"/>
  <c r="V40" i="34" s="1"/>
  <c r="U34" i="34"/>
  <c r="T34" i="34"/>
  <c r="S34" i="34"/>
  <c r="R34" i="34"/>
  <c r="R40" i="34" s="1"/>
  <c r="Q34" i="34"/>
  <c r="P34" i="34"/>
  <c r="O34" i="34"/>
  <c r="N34" i="34"/>
  <c r="N40" i="34" s="1"/>
  <c r="M34" i="34"/>
  <c r="L34" i="34"/>
  <c r="K34" i="34"/>
  <c r="J34" i="34"/>
  <c r="J40" i="34" s="1"/>
  <c r="I34" i="34"/>
  <c r="H34" i="34"/>
  <c r="G34" i="34"/>
  <c r="F34" i="34"/>
  <c r="F40" i="34" s="1"/>
  <c r="E34" i="34"/>
  <c r="D34" i="34"/>
  <c r="C34" i="34"/>
  <c r="AA34" i="35"/>
  <c r="Y34" i="35"/>
  <c r="X34" i="35"/>
  <c r="Z34" i="35" s="1"/>
  <c r="W34" i="35"/>
  <c r="V34" i="35"/>
  <c r="U34" i="35"/>
  <c r="T34" i="35"/>
  <c r="T40" i="35" s="1"/>
  <c r="S34" i="35"/>
  <c r="R34" i="35"/>
  <c r="Q34" i="35"/>
  <c r="P34" i="35"/>
  <c r="P40" i="35" s="1"/>
  <c r="O34" i="35"/>
  <c r="N34" i="35"/>
  <c r="M34" i="35"/>
  <c r="L34" i="35"/>
  <c r="L40" i="35" s="1"/>
  <c r="K34" i="35"/>
  <c r="J34" i="35"/>
  <c r="I34" i="35"/>
  <c r="H34" i="35"/>
  <c r="H40" i="35" s="1"/>
  <c r="G34" i="35"/>
  <c r="F34" i="35"/>
  <c r="E34" i="35"/>
  <c r="D34" i="35"/>
  <c r="D40" i="35" s="1"/>
  <c r="C34" i="35"/>
  <c r="AA34" i="36"/>
  <c r="Y34" i="36"/>
  <c r="X34" i="36"/>
  <c r="Z34" i="36" s="1"/>
  <c r="W34" i="36"/>
  <c r="V34" i="36"/>
  <c r="V40" i="36" s="1"/>
  <c r="U34" i="36"/>
  <c r="T34" i="36"/>
  <c r="S34" i="36"/>
  <c r="R34" i="36"/>
  <c r="R40" i="36" s="1"/>
  <c r="Q34" i="36"/>
  <c r="P34" i="36"/>
  <c r="O34" i="36"/>
  <c r="N34" i="36"/>
  <c r="N40" i="36" s="1"/>
  <c r="M34" i="36"/>
  <c r="L34" i="36"/>
  <c r="K34" i="36"/>
  <c r="J34" i="36"/>
  <c r="J40" i="36" s="1"/>
  <c r="I34" i="36"/>
  <c r="H34" i="36"/>
  <c r="G34" i="36"/>
  <c r="F34" i="36"/>
  <c r="F40" i="36" s="1"/>
  <c r="E34" i="36"/>
  <c r="D34" i="36"/>
  <c r="C34" i="36"/>
  <c r="AA34" i="37"/>
  <c r="Y34" i="37"/>
  <c r="X34" i="37"/>
  <c r="W34" i="37"/>
  <c r="V34" i="37"/>
  <c r="U34" i="37"/>
  <c r="T34" i="37"/>
  <c r="T40" i="37" s="1"/>
  <c r="S34" i="37"/>
  <c r="R34" i="37"/>
  <c r="Q34" i="37"/>
  <c r="P34" i="37"/>
  <c r="P40" i="37" s="1"/>
  <c r="O34" i="37"/>
  <c r="N34" i="37"/>
  <c r="M34" i="37"/>
  <c r="L34" i="37"/>
  <c r="L40" i="37" s="1"/>
  <c r="K34" i="37"/>
  <c r="J34" i="37"/>
  <c r="I34" i="37"/>
  <c r="H34" i="37"/>
  <c r="H40" i="37" s="1"/>
  <c r="G34" i="37"/>
  <c r="F34" i="37"/>
  <c r="E34" i="37"/>
  <c r="D34" i="37"/>
  <c r="D40" i="37" s="1"/>
  <c r="C34" i="37"/>
  <c r="AA34" i="38"/>
  <c r="Y34" i="38"/>
  <c r="X34" i="38"/>
  <c r="Z34" i="38" s="1"/>
  <c r="W34" i="38"/>
  <c r="V34" i="38"/>
  <c r="U34" i="38"/>
  <c r="T34" i="38"/>
  <c r="S34" i="38"/>
  <c r="R34" i="38"/>
  <c r="Q34" i="38"/>
  <c r="P34" i="38"/>
  <c r="O34" i="38"/>
  <c r="N34" i="38"/>
  <c r="M34" i="38"/>
  <c r="L34" i="38"/>
  <c r="K34" i="38"/>
  <c r="J34" i="38"/>
  <c r="I34" i="38"/>
  <c r="H34" i="38"/>
  <c r="G34" i="38"/>
  <c r="F34" i="38"/>
  <c r="E34" i="38"/>
  <c r="D34" i="38"/>
  <c r="C34" i="38"/>
  <c r="AA34" i="39"/>
  <c r="Y34" i="39"/>
  <c r="X34" i="39"/>
  <c r="Z34" i="39" s="1"/>
  <c r="W34" i="39"/>
  <c r="V34" i="39"/>
  <c r="U34" i="39"/>
  <c r="T34" i="39"/>
  <c r="T40" i="39" s="1"/>
  <c r="S34" i="39"/>
  <c r="R34" i="39"/>
  <c r="Q34" i="39"/>
  <c r="Q40" i="39" s="1"/>
  <c r="P34" i="39"/>
  <c r="O34" i="39"/>
  <c r="N34" i="39"/>
  <c r="N40" i="39" s="1"/>
  <c r="M34" i="39"/>
  <c r="M40" i="39" s="1"/>
  <c r="L34" i="39"/>
  <c r="K34" i="39"/>
  <c r="J34" i="39"/>
  <c r="J40" i="39" s="1"/>
  <c r="I34" i="39"/>
  <c r="I40" i="39" s="1"/>
  <c r="H34" i="39"/>
  <c r="G34" i="39"/>
  <c r="F34" i="39"/>
  <c r="F40" i="39" s="1"/>
  <c r="E34" i="39"/>
  <c r="D34" i="39"/>
  <c r="C34" i="39"/>
  <c r="AA34" i="40"/>
  <c r="AA40" i="40" s="1"/>
  <c r="Y34" i="40"/>
  <c r="X34" i="40"/>
  <c r="W34" i="40"/>
  <c r="W40" i="40" s="1"/>
  <c r="V34" i="40"/>
  <c r="U34" i="40"/>
  <c r="T34" i="40"/>
  <c r="T40" i="40" s="1"/>
  <c r="S34" i="40"/>
  <c r="S40" i="40" s="1"/>
  <c r="R34" i="40"/>
  <c r="Q34" i="40"/>
  <c r="P34" i="40"/>
  <c r="P40" i="40" s="1"/>
  <c r="O34" i="40"/>
  <c r="O40" i="40" s="1"/>
  <c r="N34" i="40"/>
  <c r="M34" i="40"/>
  <c r="L34" i="40"/>
  <c r="L40" i="40" s="1"/>
  <c r="K34" i="40"/>
  <c r="K40" i="40" s="1"/>
  <c r="J34" i="40"/>
  <c r="I34" i="40"/>
  <c r="H34" i="40"/>
  <c r="H40" i="40" s="1"/>
  <c r="G34" i="40"/>
  <c r="G40" i="40" s="1"/>
  <c r="F34" i="40"/>
  <c r="E34" i="40"/>
  <c r="D34" i="40"/>
  <c r="D40" i="40" s="1"/>
  <c r="C34" i="40"/>
  <c r="C40" i="40" s="1"/>
  <c r="AA34" i="41"/>
  <c r="Y34" i="41"/>
  <c r="Y40" i="41" s="1"/>
  <c r="X34" i="41"/>
  <c r="Z34" i="41" s="1"/>
  <c r="W34" i="41"/>
  <c r="V34" i="41"/>
  <c r="V40" i="41" s="1"/>
  <c r="U34" i="41"/>
  <c r="U40" i="41" s="1"/>
  <c r="T34" i="41"/>
  <c r="S34" i="41"/>
  <c r="R34" i="41"/>
  <c r="R40" i="41" s="1"/>
  <c r="Q34" i="41"/>
  <c r="Q40" i="41" s="1"/>
  <c r="P34" i="41"/>
  <c r="O34" i="41"/>
  <c r="N34" i="41"/>
  <c r="N40" i="41" s="1"/>
  <c r="M34" i="41"/>
  <c r="M40" i="41" s="1"/>
  <c r="L34" i="41"/>
  <c r="K34" i="41"/>
  <c r="J34" i="41"/>
  <c r="J40" i="41" s="1"/>
  <c r="I34" i="41"/>
  <c r="I40" i="41" s="1"/>
  <c r="H34" i="41"/>
  <c r="G34" i="41"/>
  <c r="F34" i="41"/>
  <c r="F40" i="41" s="1"/>
  <c r="E34" i="41"/>
  <c r="E40" i="41" s="1"/>
  <c r="D34" i="41"/>
  <c r="C34" i="41"/>
  <c r="AA34" i="42"/>
  <c r="AA40" i="42" s="1"/>
  <c r="Y34" i="42"/>
  <c r="X34" i="42"/>
  <c r="W34" i="42"/>
  <c r="W40" i="42" s="1"/>
  <c r="V34" i="42"/>
  <c r="U34" i="42"/>
  <c r="T34" i="42"/>
  <c r="T40" i="42" s="1"/>
  <c r="S34" i="42"/>
  <c r="S40" i="42" s="1"/>
  <c r="R34" i="42"/>
  <c r="Q34" i="42"/>
  <c r="P34" i="42"/>
  <c r="P40" i="42" s="1"/>
  <c r="O34" i="42"/>
  <c r="N34" i="42"/>
  <c r="M34" i="42"/>
  <c r="L34" i="42"/>
  <c r="L40" i="42" s="1"/>
  <c r="K34" i="42"/>
  <c r="K40" i="42" s="1"/>
  <c r="J34" i="42"/>
  <c r="I34" i="42"/>
  <c r="H34" i="42"/>
  <c r="H40" i="42" s="1"/>
  <c r="G34" i="42"/>
  <c r="G40" i="42" s="1"/>
  <c r="F34" i="42"/>
  <c r="E34" i="42"/>
  <c r="D34" i="42"/>
  <c r="D40" i="42" s="1"/>
  <c r="C34" i="42"/>
  <c r="C40" i="42" s="1"/>
  <c r="AA34" i="43"/>
  <c r="Y34" i="43"/>
  <c r="Y40" i="43" s="1"/>
  <c r="X34" i="43"/>
  <c r="Z34" i="43" s="1"/>
  <c r="W34" i="43"/>
  <c r="V34" i="43"/>
  <c r="V40" i="43" s="1"/>
  <c r="U34" i="43"/>
  <c r="U40" i="43" s="1"/>
  <c r="T34" i="43"/>
  <c r="S34" i="43"/>
  <c r="R34" i="43"/>
  <c r="R40" i="43" s="1"/>
  <c r="Q34" i="43"/>
  <c r="Q40" i="43" s="1"/>
  <c r="P34" i="43"/>
  <c r="O34" i="43"/>
  <c r="N34" i="43"/>
  <c r="N40" i="43" s="1"/>
  <c r="M34" i="43"/>
  <c r="M40" i="43" s="1"/>
  <c r="L34" i="43"/>
  <c r="K34" i="43"/>
  <c r="J34" i="43"/>
  <c r="J40" i="43" s="1"/>
  <c r="I34" i="43"/>
  <c r="I40" i="43" s="1"/>
  <c r="H34" i="43"/>
  <c r="G34" i="43"/>
  <c r="F34" i="43"/>
  <c r="F40" i="43" s="1"/>
  <c r="E34" i="43"/>
  <c r="E40" i="43" s="1"/>
  <c r="D34" i="43"/>
  <c r="C34" i="43"/>
  <c r="AA34" i="44"/>
  <c r="Y34" i="44"/>
  <c r="X34" i="44"/>
  <c r="Z34" i="44" s="1"/>
  <c r="W34" i="44"/>
  <c r="V34" i="44"/>
  <c r="U34" i="44"/>
  <c r="T34" i="44"/>
  <c r="S34" i="44"/>
  <c r="S40" i="44" s="1"/>
  <c r="R34" i="44"/>
  <c r="Q34" i="44"/>
  <c r="P34" i="44"/>
  <c r="O34" i="44"/>
  <c r="O40" i="44" s="1"/>
  <c r="N34" i="44"/>
  <c r="M34" i="44"/>
  <c r="L34" i="44"/>
  <c r="K34" i="44"/>
  <c r="K40" i="44" s="1"/>
  <c r="J34" i="44"/>
  <c r="I34" i="44"/>
  <c r="H34" i="44"/>
  <c r="G34" i="44"/>
  <c r="G40" i="44" s="1"/>
  <c r="F34" i="44"/>
  <c r="E34" i="44"/>
  <c r="D34" i="44"/>
  <c r="C34" i="44"/>
  <c r="C40" i="44" s="1"/>
  <c r="AA34" i="45"/>
  <c r="Y34" i="45"/>
  <c r="X34" i="45"/>
  <c r="Z34" i="45" s="1"/>
  <c r="W34" i="45"/>
  <c r="V34" i="45"/>
  <c r="U34" i="45"/>
  <c r="T34" i="45"/>
  <c r="S34" i="45"/>
  <c r="R34" i="45"/>
  <c r="Q34" i="45"/>
  <c r="P34" i="45"/>
  <c r="O34" i="45"/>
  <c r="N34" i="45"/>
  <c r="M34" i="45"/>
  <c r="L34" i="45"/>
  <c r="K34" i="45"/>
  <c r="J34" i="45"/>
  <c r="I34" i="45"/>
  <c r="I40" i="45" s="1"/>
  <c r="H34" i="45"/>
  <c r="G34" i="45"/>
  <c r="F34" i="45"/>
  <c r="E34" i="45"/>
  <c r="E40" i="45" s="1"/>
  <c r="D34" i="45"/>
  <c r="C34" i="45"/>
  <c r="AA34" i="46"/>
  <c r="AA40" i="46" s="1"/>
  <c r="Y34" i="46"/>
  <c r="X34" i="46"/>
  <c r="Z34" i="46" s="1"/>
  <c r="W34" i="46"/>
  <c r="W40" i="46" s="1"/>
  <c r="V34" i="46"/>
  <c r="U34" i="46"/>
  <c r="T34" i="46"/>
  <c r="S34" i="46"/>
  <c r="S40" i="46" s="1"/>
  <c r="R34" i="46"/>
  <c r="Q34" i="46"/>
  <c r="P34" i="46"/>
  <c r="O34" i="46"/>
  <c r="O40" i="46" s="1"/>
  <c r="N34" i="46"/>
  <c r="M34" i="46"/>
  <c r="L34" i="46"/>
  <c r="K34" i="46"/>
  <c r="K40" i="46" s="1"/>
  <c r="J34" i="46"/>
  <c r="I34" i="46"/>
  <c r="H34" i="46"/>
  <c r="G34" i="46"/>
  <c r="G40" i="46" s="1"/>
  <c r="F34" i="46"/>
  <c r="E34" i="46"/>
  <c r="D34" i="46"/>
  <c r="C34" i="46"/>
  <c r="C40" i="46" s="1"/>
  <c r="AA34" i="47"/>
  <c r="Y34" i="47"/>
  <c r="X34" i="47"/>
  <c r="Z34" i="47" s="1"/>
  <c r="W34" i="47"/>
  <c r="V34" i="47"/>
  <c r="U34" i="47"/>
  <c r="T34" i="47"/>
  <c r="S34" i="47"/>
  <c r="R34" i="47"/>
  <c r="Q34" i="47"/>
  <c r="P34" i="47"/>
  <c r="O34" i="47"/>
  <c r="N34" i="47"/>
  <c r="M34" i="47"/>
  <c r="L34" i="47"/>
  <c r="K34" i="47"/>
  <c r="J34" i="47"/>
  <c r="I34" i="47"/>
  <c r="H34" i="47"/>
  <c r="G34" i="47"/>
  <c r="F34" i="47"/>
  <c r="E34" i="47"/>
  <c r="D34" i="47"/>
  <c r="C34" i="47"/>
  <c r="AA34" i="48"/>
  <c r="Y34" i="48"/>
  <c r="X34" i="48"/>
  <c r="Z34" i="48" s="1"/>
  <c r="W34" i="48"/>
  <c r="V34" i="48"/>
  <c r="U34" i="48"/>
  <c r="T34" i="48"/>
  <c r="S34" i="48"/>
  <c r="R34" i="48"/>
  <c r="Q34" i="48"/>
  <c r="P34" i="48"/>
  <c r="O34" i="48"/>
  <c r="N34" i="48"/>
  <c r="M34" i="48"/>
  <c r="L34" i="48"/>
  <c r="K34" i="48"/>
  <c r="J34" i="48"/>
  <c r="I34" i="48"/>
  <c r="H34" i="48"/>
  <c r="G34" i="48"/>
  <c r="F34" i="48"/>
  <c r="E34" i="48"/>
  <c r="D34" i="48"/>
  <c r="C34" i="48"/>
  <c r="AA34" i="49"/>
  <c r="Y34" i="49"/>
  <c r="X34" i="49"/>
  <c r="Z34" i="49" s="1"/>
  <c r="W34" i="49"/>
  <c r="V34" i="49"/>
  <c r="U34" i="49"/>
  <c r="T34" i="49"/>
  <c r="S34" i="49"/>
  <c r="R34" i="49"/>
  <c r="Q34" i="49"/>
  <c r="P34" i="49"/>
  <c r="O34" i="49"/>
  <c r="N34" i="49"/>
  <c r="M34" i="49"/>
  <c r="L34" i="49"/>
  <c r="K34" i="49"/>
  <c r="J34" i="49"/>
  <c r="I34" i="49"/>
  <c r="H34" i="49"/>
  <c r="G34" i="49"/>
  <c r="F34" i="49"/>
  <c r="E34" i="49"/>
  <c r="D34" i="49"/>
  <c r="C34" i="49"/>
  <c r="AA34" i="50"/>
  <c r="Y34" i="50"/>
  <c r="X34" i="50"/>
  <c r="Z34" i="50" s="1"/>
  <c r="W34" i="50"/>
  <c r="V34" i="50"/>
  <c r="U34" i="50"/>
  <c r="T34" i="50"/>
  <c r="S34" i="50"/>
  <c r="R34" i="50"/>
  <c r="Q34" i="50"/>
  <c r="P34" i="50"/>
  <c r="O34" i="50"/>
  <c r="N34" i="50"/>
  <c r="M34" i="50"/>
  <c r="L34" i="50"/>
  <c r="K34" i="50"/>
  <c r="J34" i="50"/>
  <c r="I34" i="50"/>
  <c r="H34" i="50"/>
  <c r="G34" i="50"/>
  <c r="F34" i="50"/>
  <c r="E34" i="50"/>
  <c r="D34" i="50"/>
  <c r="C34" i="50"/>
  <c r="AA34" i="51"/>
  <c r="Z34" i="51"/>
  <c r="Y34" i="51"/>
  <c r="X34" i="51"/>
  <c r="W34" i="51"/>
  <c r="V34" i="51"/>
  <c r="U34" i="51"/>
  <c r="T34" i="51"/>
  <c r="S34" i="51"/>
  <c r="R34" i="51"/>
  <c r="Q34" i="51"/>
  <c r="P34" i="51"/>
  <c r="O34" i="51"/>
  <c r="N34" i="51"/>
  <c r="M34" i="51"/>
  <c r="L34" i="51"/>
  <c r="K34" i="51"/>
  <c r="J34" i="51"/>
  <c r="I34" i="51"/>
  <c r="H34" i="51"/>
  <c r="G34" i="51"/>
  <c r="F34" i="51"/>
  <c r="E34" i="51"/>
  <c r="D34" i="51"/>
  <c r="C34" i="51"/>
  <c r="AA34" i="52"/>
  <c r="Y34" i="52"/>
  <c r="X34" i="52"/>
  <c r="Z34" i="52" s="1"/>
  <c r="W34" i="52"/>
  <c r="V34" i="52"/>
  <c r="U34" i="52"/>
  <c r="T34" i="52"/>
  <c r="S34" i="52"/>
  <c r="R34" i="52"/>
  <c r="Q34" i="52"/>
  <c r="P34" i="52"/>
  <c r="O34" i="52"/>
  <c r="N34" i="52"/>
  <c r="M34" i="52"/>
  <c r="L34" i="52"/>
  <c r="K34" i="52"/>
  <c r="J34" i="52"/>
  <c r="I34" i="52"/>
  <c r="H34" i="52"/>
  <c r="G34" i="52"/>
  <c r="F34" i="52"/>
  <c r="E34" i="52"/>
  <c r="D34" i="52"/>
  <c r="C34" i="52"/>
  <c r="AA34" i="53"/>
  <c r="Y34" i="53"/>
  <c r="X34" i="53"/>
  <c r="Z34" i="53" s="1"/>
  <c r="W34" i="53"/>
  <c r="V34" i="53"/>
  <c r="U34" i="53"/>
  <c r="T34" i="53"/>
  <c r="S34" i="53"/>
  <c r="R34" i="53"/>
  <c r="Q34" i="53"/>
  <c r="P34" i="53"/>
  <c r="O34" i="53"/>
  <c r="N34" i="53"/>
  <c r="M34" i="53"/>
  <c r="L34" i="53"/>
  <c r="K34" i="53"/>
  <c r="J34" i="53"/>
  <c r="I34" i="53"/>
  <c r="H34" i="53"/>
  <c r="G34" i="53"/>
  <c r="F34" i="53"/>
  <c r="E34" i="53"/>
  <c r="D34" i="53"/>
  <c r="C34" i="53"/>
  <c r="AA34" i="54"/>
  <c r="Y34" i="54"/>
  <c r="X34" i="54"/>
  <c r="W34" i="54"/>
  <c r="V34" i="54"/>
  <c r="U34" i="54"/>
  <c r="T34" i="54"/>
  <c r="S34" i="54"/>
  <c r="R34" i="54"/>
  <c r="Q34" i="54"/>
  <c r="P34" i="54"/>
  <c r="O34" i="54"/>
  <c r="N34" i="54"/>
  <c r="M34" i="54"/>
  <c r="L34" i="54"/>
  <c r="K34" i="54"/>
  <c r="J34" i="54"/>
  <c r="I34" i="54"/>
  <c r="H34" i="54"/>
  <c r="G34" i="54"/>
  <c r="F34" i="54"/>
  <c r="E34" i="54"/>
  <c r="D34" i="54"/>
  <c r="C34" i="54"/>
  <c r="AA34" i="55"/>
  <c r="Z34" i="55"/>
  <c r="Y34" i="55"/>
  <c r="X34" i="55"/>
  <c r="W34" i="55"/>
  <c r="V34" i="55"/>
  <c r="U34" i="55"/>
  <c r="T34" i="55"/>
  <c r="S34" i="55"/>
  <c r="R34" i="55"/>
  <c r="Q34" i="55"/>
  <c r="P34" i="55"/>
  <c r="O34" i="55"/>
  <c r="N34" i="55"/>
  <c r="M34" i="55"/>
  <c r="L34" i="55"/>
  <c r="K34" i="55"/>
  <c r="J34" i="55"/>
  <c r="I34" i="55"/>
  <c r="H34" i="55"/>
  <c r="G34" i="55"/>
  <c r="F34" i="55"/>
  <c r="E34" i="55"/>
  <c r="D34" i="55"/>
  <c r="C34" i="55"/>
  <c r="AA34" i="1"/>
  <c r="Y34" i="1"/>
  <c r="X34" i="1"/>
  <c r="Z34" i="1" s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AA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AA25" i="9" s="1"/>
  <c r="Y24" i="9"/>
  <c r="X24" i="9"/>
  <c r="Z24" i="9" s="1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X24" i="10"/>
  <c r="W24" i="10"/>
  <c r="V24" i="10"/>
  <c r="U24" i="10"/>
  <c r="T24" i="10"/>
  <c r="S24" i="10"/>
  <c r="R24" i="10"/>
  <c r="R25" i="10" s="1"/>
  <c r="Q24" i="10"/>
  <c r="P24" i="10"/>
  <c r="O24" i="10"/>
  <c r="N24" i="10"/>
  <c r="M24" i="10"/>
  <c r="L24" i="10"/>
  <c r="K24" i="10"/>
  <c r="J24" i="10"/>
  <c r="J25" i="10" s="1"/>
  <c r="I24" i="10"/>
  <c r="H24" i="10"/>
  <c r="G24" i="10"/>
  <c r="F24" i="10"/>
  <c r="E24" i="10"/>
  <c r="D24" i="10"/>
  <c r="C24" i="10"/>
  <c r="Y25" i="11"/>
  <c r="AA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C25" i="11" s="1"/>
  <c r="AA24" i="12"/>
  <c r="Y24" i="12"/>
  <c r="X24" i="12"/>
  <c r="Z24" i="12" s="1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Z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H25" i="14" s="1"/>
  <c r="G24" i="14"/>
  <c r="F24" i="14"/>
  <c r="E24" i="14"/>
  <c r="D24" i="14"/>
  <c r="C24" i="14"/>
  <c r="AA24" i="15"/>
  <c r="Z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L25" i="16"/>
  <c r="AA24" i="16"/>
  <c r="Y24" i="16"/>
  <c r="X24" i="16"/>
  <c r="Z24" i="16" s="1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AA24" i="17"/>
  <c r="Z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AA24" i="18"/>
  <c r="Y24" i="18"/>
  <c r="X24" i="18"/>
  <c r="Z24" i="18" s="1"/>
  <c r="W24" i="18"/>
  <c r="W25" i="18" s="1"/>
  <c r="V24" i="18"/>
  <c r="U24" i="18"/>
  <c r="T24" i="18"/>
  <c r="S24" i="18"/>
  <c r="R24" i="18"/>
  <c r="Q24" i="18"/>
  <c r="P24" i="18"/>
  <c r="O24" i="18"/>
  <c r="O25" i="18" s="1"/>
  <c r="N24" i="18"/>
  <c r="M24" i="18"/>
  <c r="L24" i="18"/>
  <c r="K24" i="18"/>
  <c r="J24" i="18"/>
  <c r="I24" i="18"/>
  <c r="H24" i="18"/>
  <c r="G24" i="18"/>
  <c r="G25" i="18" s="1"/>
  <c r="F24" i="18"/>
  <c r="E24" i="18"/>
  <c r="D24" i="18"/>
  <c r="C24" i="18"/>
  <c r="AA24" i="19"/>
  <c r="Z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AA24" i="20"/>
  <c r="Y24" i="20"/>
  <c r="X24" i="20"/>
  <c r="Z24" i="20" s="1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AA24" i="21"/>
  <c r="Z24" i="21"/>
  <c r="Y24" i="21"/>
  <c r="X24" i="2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AA24" i="22"/>
  <c r="Y24" i="22"/>
  <c r="X24" i="22"/>
  <c r="Z24" i="22" s="1"/>
  <c r="W24" i="22"/>
  <c r="W25" i="22" s="1"/>
  <c r="V24" i="22"/>
  <c r="U24" i="22"/>
  <c r="T24" i="22"/>
  <c r="S24" i="22"/>
  <c r="R24" i="22"/>
  <c r="Q24" i="22"/>
  <c r="P24" i="22"/>
  <c r="O24" i="22"/>
  <c r="O25" i="22" s="1"/>
  <c r="N24" i="22"/>
  <c r="M24" i="22"/>
  <c r="L24" i="22"/>
  <c r="K24" i="22"/>
  <c r="J24" i="22"/>
  <c r="I24" i="22"/>
  <c r="H24" i="22"/>
  <c r="G24" i="22"/>
  <c r="G25" i="22" s="1"/>
  <c r="F24" i="22"/>
  <c r="E24" i="22"/>
  <c r="D24" i="22"/>
  <c r="C24" i="22"/>
  <c r="AA24" i="23"/>
  <c r="Y2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H25" i="24"/>
  <c r="AA24" i="24"/>
  <c r="Y24" i="24"/>
  <c r="X24" i="24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P25" i="25"/>
  <c r="P42" i="25" s="1"/>
  <c r="AA24" i="25"/>
  <c r="Y24" i="25"/>
  <c r="X24" i="25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I24" i="25"/>
  <c r="H24" i="25"/>
  <c r="G24" i="25"/>
  <c r="F24" i="25"/>
  <c r="E24" i="25"/>
  <c r="D24" i="25"/>
  <c r="C24" i="25"/>
  <c r="AA24" i="26"/>
  <c r="Z24" i="26"/>
  <c r="Y24" i="26"/>
  <c r="X24" i="26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AA24" i="27"/>
  <c r="Y24" i="27"/>
  <c r="X24" i="27"/>
  <c r="Z24" i="27" s="1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C24" i="27"/>
  <c r="AA24" i="28"/>
  <c r="Y24" i="28"/>
  <c r="X24" i="28"/>
  <c r="Z24" i="28" s="1"/>
  <c r="W24" i="28"/>
  <c r="V24" i="28"/>
  <c r="U24" i="28"/>
  <c r="T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AA24" i="29"/>
  <c r="Y24" i="29"/>
  <c r="X24" i="29"/>
  <c r="Z24" i="29" s="1"/>
  <c r="W24" i="29"/>
  <c r="V24" i="29"/>
  <c r="U24" i="29"/>
  <c r="T24" i="29"/>
  <c r="S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AA24" i="30"/>
  <c r="Y24" i="30"/>
  <c r="X24" i="30"/>
  <c r="W24" i="30"/>
  <c r="V24" i="30"/>
  <c r="U24" i="30"/>
  <c r="T24" i="30"/>
  <c r="S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D24" i="30"/>
  <c r="C24" i="30"/>
  <c r="W25" i="31"/>
  <c r="W42" i="31" s="1"/>
  <c r="AA24" i="31"/>
  <c r="Y24" i="31"/>
  <c r="X24" i="31"/>
  <c r="Z24" i="31" s="1"/>
  <c r="W24" i="31"/>
  <c r="V24" i="31"/>
  <c r="U24" i="31"/>
  <c r="T24" i="31"/>
  <c r="S24" i="31"/>
  <c r="R24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E24" i="31"/>
  <c r="D24" i="31"/>
  <c r="C24" i="31"/>
  <c r="AA24" i="32"/>
  <c r="Z24" i="32"/>
  <c r="Y24" i="32"/>
  <c r="X24" i="32"/>
  <c r="W24" i="32"/>
  <c r="V24" i="32"/>
  <c r="U24" i="32"/>
  <c r="T24" i="32"/>
  <c r="S24" i="32"/>
  <c r="R24" i="32"/>
  <c r="Q24" i="32"/>
  <c r="P24" i="32"/>
  <c r="O24" i="32"/>
  <c r="N24" i="32"/>
  <c r="M24" i="32"/>
  <c r="L24" i="32"/>
  <c r="K24" i="32"/>
  <c r="J24" i="32"/>
  <c r="I24" i="32"/>
  <c r="H24" i="32"/>
  <c r="G24" i="32"/>
  <c r="F24" i="32"/>
  <c r="E24" i="32"/>
  <c r="D24" i="32"/>
  <c r="C24" i="32"/>
  <c r="AA24" i="33"/>
  <c r="Y24" i="33"/>
  <c r="X24" i="33"/>
  <c r="Z24" i="33" s="1"/>
  <c r="W24" i="33"/>
  <c r="V24" i="33"/>
  <c r="V25" i="33" s="1"/>
  <c r="U24" i="33"/>
  <c r="T24" i="33"/>
  <c r="S24" i="33"/>
  <c r="R24" i="33"/>
  <c r="Q24" i="33"/>
  <c r="P24" i="33"/>
  <c r="O24" i="33"/>
  <c r="N24" i="33"/>
  <c r="N25" i="33" s="1"/>
  <c r="M24" i="33"/>
  <c r="L24" i="33"/>
  <c r="K24" i="33"/>
  <c r="J24" i="33"/>
  <c r="I24" i="33"/>
  <c r="H24" i="33"/>
  <c r="G24" i="33"/>
  <c r="F24" i="33"/>
  <c r="F25" i="33" s="1"/>
  <c r="E24" i="33"/>
  <c r="D24" i="33"/>
  <c r="C24" i="33"/>
  <c r="AA24" i="34"/>
  <c r="Y24" i="34"/>
  <c r="X24" i="34"/>
  <c r="W24" i="34"/>
  <c r="V24" i="34"/>
  <c r="U24" i="34"/>
  <c r="T24" i="34"/>
  <c r="S24" i="34"/>
  <c r="R24" i="34"/>
  <c r="Q24" i="34"/>
  <c r="P24" i="34"/>
  <c r="O24" i="34"/>
  <c r="N24" i="34"/>
  <c r="M24" i="34"/>
  <c r="L24" i="34"/>
  <c r="K24" i="34"/>
  <c r="J24" i="34"/>
  <c r="I24" i="34"/>
  <c r="H24" i="34"/>
  <c r="G24" i="34"/>
  <c r="F24" i="34"/>
  <c r="E24" i="34"/>
  <c r="D24" i="34"/>
  <c r="C24" i="34"/>
  <c r="AA24" i="35"/>
  <c r="Y24" i="35"/>
  <c r="X24" i="35"/>
  <c r="Z24" i="35" s="1"/>
  <c r="W24" i="35"/>
  <c r="V24" i="35"/>
  <c r="U24" i="35"/>
  <c r="T24" i="35"/>
  <c r="S24" i="35"/>
  <c r="R24" i="35"/>
  <c r="Q24" i="35"/>
  <c r="P24" i="35"/>
  <c r="O24" i="35"/>
  <c r="N24" i="35"/>
  <c r="M24" i="35"/>
  <c r="L24" i="35"/>
  <c r="K24" i="35"/>
  <c r="J24" i="35"/>
  <c r="I24" i="35"/>
  <c r="H24" i="35"/>
  <c r="G24" i="35"/>
  <c r="F24" i="35"/>
  <c r="E24" i="35"/>
  <c r="D24" i="35"/>
  <c r="C24" i="35"/>
  <c r="AA24" i="36"/>
  <c r="Y24" i="36"/>
  <c r="X24" i="36"/>
  <c r="Z24" i="36" s="1"/>
  <c r="W24" i="36"/>
  <c r="V24" i="36"/>
  <c r="U24" i="36"/>
  <c r="T24" i="36"/>
  <c r="S24" i="36"/>
  <c r="R24" i="36"/>
  <c r="Q24" i="36"/>
  <c r="P24" i="36"/>
  <c r="O24" i="36"/>
  <c r="N24" i="36"/>
  <c r="M24" i="36"/>
  <c r="L24" i="36"/>
  <c r="K24" i="36"/>
  <c r="J24" i="36"/>
  <c r="I24" i="36"/>
  <c r="H24" i="36"/>
  <c r="G24" i="36"/>
  <c r="F24" i="36"/>
  <c r="E24" i="36"/>
  <c r="D24" i="36"/>
  <c r="C24" i="36"/>
  <c r="AA24" i="37"/>
  <c r="Y24" i="37"/>
  <c r="X24" i="37"/>
  <c r="Z24" i="37" s="1"/>
  <c r="W24" i="37"/>
  <c r="V24" i="37"/>
  <c r="U24" i="37"/>
  <c r="T24" i="37"/>
  <c r="S24" i="37"/>
  <c r="R24" i="37"/>
  <c r="R25" i="37" s="1"/>
  <c r="Q24" i="37"/>
  <c r="P24" i="37"/>
  <c r="O24" i="37"/>
  <c r="N24" i="37"/>
  <c r="M24" i="37"/>
  <c r="L24" i="37"/>
  <c r="K24" i="37"/>
  <c r="J24" i="37"/>
  <c r="J25" i="37" s="1"/>
  <c r="I24" i="37"/>
  <c r="H24" i="37"/>
  <c r="G24" i="37"/>
  <c r="F24" i="37"/>
  <c r="E24" i="37"/>
  <c r="D24" i="37"/>
  <c r="C24" i="37"/>
  <c r="Y25" i="38"/>
  <c r="Q25" i="38"/>
  <c r="AA24" i="38"/>
  <c r="Y24" i="38"/>
  <c r="X24" i="38"/>
  <c r="W24" i="38"/>
  <c r="V24" i="38"/>
  <c r="U24" i="38"/>
  <c r="T24" i="38"/>
  <c r="S24" i="38"/>
  <c r="R24" i="38"/>
  <c r="Q24" i="38"/>
  <c r="P24" i="38"/>
  <c r="O24" i="38"/>
  <c r="N24" i="38"/>
  <c r="M24" i="38"/>
  <c r="L24" i="38"/>
  <c r="K24" i="38"/>
  <c r="J24" i="38"/>
  <c r="I24" i="38"/>
  <c r="H24" i="38"/>
  <c r="G24" i="38"/>
  <c r="F24" i="38"/>
  <c r="E24" i="38"/>
  <c r="D24" i="38"/>
  <c r="C24" i="38"/>
  <c r="AA24" i="39"/>
  <c r="Y24" i="39"/>
  <c r="X24" i="39"/>
  <c r="W24" i="39"/>
  <c r="V24" i="39"/>
  <c r="V25" i="39" s="1"/>
  <c r="U24" i="39"/>
  <c r="T24" i="39"/>
  <c r="S24" i="39"/>
  <c r="R24" i="39"/>
  <c r="Q24" i="39"/>
  <c r="P24" i="39"/>
  <c r="O24" i="39"/>
  <c r="N24" i="39"/>
  <c r="N25" i="39" s="1"/>
  <c r="N42" i="39" s="1"/>
  <c r="M24" i="39"/>
  <c r="L24" i="39"/>
  <c r="K24" i="39"/>
  <c r="J24" i="39"/>
  <c r="I24" i="39"/>
  <c r="H24" i="39"/>
  <c r="G24" i="39"/>
  <c r="F24" i="39"/>
  <c r="F25" i="39" s="1"/>
  <c r="F42" i="39" s="1"/>
  <c r="E24" i="39"/>
  <c r="D24" i="39"/>
  <c r="C24" i="39"/>
  <c r="I25" i="40"/>
  <c r="AA24" i="40"/>
  <c r="Y24" i="40"/>
  <c r="X24" i="40"/>
  <c r="W24" i="40"/>
  <c r="V24" i="40"/>
  <c r="V25" i="40" s="1"/>
  <c r="U24" i="40"/>
  <c r="T24" i="40"/>
  <c r="S24" i="40"/>
  <c r="R24" i="40"/>
  <c r="Q24" i="40"/>
  <c r="P24" i="40"/>
  <c r="O24" i="40"/>
  <c r="N24" i="40"/>
  <c r="N25" i="40" s="1"/>
  <c r="M24" i="40"/>
  <c r="L24" i="40"/>
  <c r="K24" i="40"/>
  <c r="J24" i="40"/>
  <c r="I24" i="40"/>
  <c r="H24" i="40"/>
  <c r="G24" i="40"/>
  <c r="F24" i="40"/>
  <c r="F25" i="40" s="1"/>
  <c r="E24" i="40"/>
  <c r="D24" i="40"/>
  <c r="C24" i="40"/>
  <c r="K25" i="41"/>
  <c r="G25" i="41"/>
  <c r="AA24" i="41"/>
  <c r="Y24" i="41"/>
  <c r="X24" i="41"/>
  <c r="W24" i="41"/>
  <c r="V24" i="41"/>
  <c r="U24" i="41"/>
  <c r="T24" i="41"/>
  <c r="S24" i="41"/>
  <c r="R24" i="41"/>
  <c r="Q24" i="41"/>
  <c r="P24" i="41"/>
  <c r="O24" i="41"/>
  <c r="N24" i="41"/>
  <c r="M24" i="41"/>
  <c r="L24" i="41"/>
  <c r="K24" i="41"/>
  <c r="J24" i="41"/>
  <c r="I24" i="41"/>
  <c r="H24" i="41"/>
  <c r="G24" i="41"/>
  <c r="F24" i="41"/>
  <c r="E24" i="41"/>
  <c r="D24" i="41"/>
  <c r="C24" i="41"/>
  <c r="AA24" i="42"/>
  <c r="AA25" i="42" s="1"/>
  <c r="AA42" i="42" s="1"/>
  <c r="Z24" i="42"/>
  <c r="Y24" i="42"/>
  <c r="X24" i="42"/>
  <c r="W24" i="42"/>
  <c r="V24" i="42"/>
  <c r="U24" i="42"/>
  <c r="T24" i="42"/>
  <c r="S24" i="42"/>
  <c r="S25" i="42" s="1"/>
  <c r="S42" i="42" s="1"/>
  <c r="R24" i="42"/>
  <c r="R25" i="42" s="1"/>
  <c r="Q24" i="42"/>
  <c r="P24" i="42"/>
  <c r="O24" i="42"/>
  <c r="N24" i="42"/>
  <c r="M24" i="42"/>
  <c r="L24" i="42"/>
  <c r="K24" i="42"/>
  <c r="K25" i="42" s="1"/>
  <c r="K42" i="42" s="1"/>
  <c r="J24" i="42"/>
  <c r="J25" i="42" s="1"/>
  <c r="I24" i="42"/>
  <c r="H24" i="42"/>
  <c r="G24" i="42"/>
  <c r="F24" i="42"/>
  <c r="E24" i="42"/>
  <c r="D24" i="42"/>
  <c r="C24" i="42"/>
  <c r="C25" i="42" s="1"/>
  <c r="C42" i="42" s="1"/>
  <c r="AA25" i="43"/>
  <c r="AA24" i="43"/>
  <c r="Y24" i="43"/>
  <c r="Y25" i="43" s="1"/>
  <c r="Y42" i="43" s="1"/>
  <c r="X24" i="43"/>
  <c r="Z24" i="43" s="1"/>
  <c r="W24" i="43"/>
  <c r="V24" i="43"/>
  <c r="U24" i="43"/>
  <c r="T24" i="43"/>
  <c r="S24" i="43"/>
  <c r="R24" i="43"/>
  <c r="R25" i="43" s="1"/>
  <c r="R42" i="43" s="1"/>
  <c r="Q24" i="43"/>
  <c r="Q25" i="43" s="1"/>
  <c r="Q42" i="43" s="1"/>
  <c r="P24" i="43"/>
  <c r="O24" i="43"/>
  <c r="N24" i="43"/>
  <c r="M24" i="43"/>
  <c r="L24" i="43"/>
  <c r="K24" i="43"/>
  <c r="J24" i="43"/>
  <c r="J25" i="43" s="1"/>
  <c r="J42" i="43" s="1"/>
  <c r="I24" i="43"/>
  <c r="I25" i="43" s="1"/>
  <c r="I42" i="43" s="1"/>
  <c r="H24" i="43"/>
  <c r="G24" i="43"/>
  <c r="F24" i="43"/>
  <c r="E24" i="43"/>
  <c r="D24" i="43"/>
  <c r="C24" i="43"/>
  <c r="AA24" i="44"/>
  <c r="Y24" i="44"/>
  <c r="Y25" i="44" s="1"/>
  <c r="X24" i="44"/>
  <c r="W24" i="44"/>
  <c r="V24" i="44"/>
  <c r="U24" i="44"/>
  <c r="T24" i="44"/>
  <c r="S24" i="44"/>
  <c r="R24" i="44"/>
  <c r="Q24" i="44"/>
  <c r="P24" i="44"/>
  <c r="P25" i="44" s="1"/>
  <c r="O24" i="44"/>
  <c r="N24" i="44"/>
  <c r="M24" i="44"/>
  <c r="L24" i="44"/>
  <c r="K24" i="44"/>
  <c r="J24" i="44"/>
  <c r="I24" i="44"/>
  <c r="H24" i="44"/>
  <c r="H25" i="44" s="1"/>
  <c r="G24" i="44"/>
  <c r="F24" i="44"/>
  <c r="E24" i="44"/>
  <c r="D24" i="44"/>
  <c r="C24" i="44"/>
  <c r="S25" i="45"/>
  <c r="AA24" i="45"/>
  <c r="Y24" i="45"/>
  <c r="X24" i="45"/>
  <c r="Z24" i="45" s="1"/>
  <c r="W24" i="45"/>
  <c r="V24" i="45"/>
  <c r="U24" i="45"/>
  <c r="T24" i="45"/>
  <c r="S24" i="45"/>
  <c r="R24" i="45"/>
  <c r="Q24" i="45"/>
  <c r="P24" i="45"/>
  <c r="P25" i="45" s="1"/>
  <c r="O24" i="45"/>
  <c r="N24" i="45"/>
  <c r="M24" i="45"/>
  <c r="L24" i="45"/>
  <c r="K24" i="45"/>
  <c r="J24" i="45"/>
  <c r="I24" i="45"/>
  <c r="H24" i="45"/>
  <c r="H25" i="45" s="1"/>
  <c r="G24" i="45"/>
  <c r="F24" i="45"/>
  <c r="E24" i="45"/>
  <c r="D24" i="45"/>
  <c r="C24" i="45"/>
  <c r="Q25" i="46"/>
  <c r="M25" i="46"/>
  <c r="AA24" i="46"/>
  <c r="Y24" i="46"/>
  <c r="X24" i="46"/>
  <c r="W24" i="46"/>
  <c r="V24" i="46"/>
  <c r="V25" i="46" s="1"/>
  <c r="V42" i="46" s="1"/>
  <c r="U24" i="46"/>
  <c r="T24" i="46"/>
  <c r="S24" i="46"/>
  <c r="R24" i="46"/>
  <c r="Q24" i="46"/>
  <c r="P24" i="46"/>
  <c r="O24" i="46"/>
  <c r="N24" i="46"/>
  <c r="N25" i="46" s="1"/>
  <c r="N42" i="46" s="1"/>
  <c r="M24" i="46"/>
  <c r="L24" i="46"/>
  <c r="K24" i="46"/>
  <c r="J24" i="46"/>
  <c r="I24" i="46"/>
  <c r="H24" i="46"/>
  <c r="G24" i="46"/>
  <c r="F24" i="46"/>
  <c r="F25" i="46" s="1"/>
  <c r="F42" i="46" s="1"/>
  <c r="E24" i="46"/>
  <c r="D24" i="46"/>
  <c r="C24" i="46"/>
  <c r="K25" i="47"/>
  <c r="AA24" i="47"/>
  <c r="Y24" i="47"/>
  <c r="X24" i="47"/>
  <c r="Z24" i="47" s="1"/>
  <c r="W24" i="47"/>
  <c r="V24" i="47"/>
  <c r="V25" i="47" s="1"/>
  <c r="V42" i="47" s="1"/>
  <c r="U24" i="47"/>
  <c r="U25" i="47" s="1"/>
  <c r="T24" i="47"/>
  <c r="S24" i="47"/>
  <c r="R24" i="47"/>
  <c r="Q24" i="47"/>
  <c r="P24" i="47"/>
  <c r="O24" i="47"/>
  <c r="N24" i="47"/>
  <c r="N25" i="47" s="1"/>
  <c r="N42" i="47" s="1"/>
  <c r="M24" i="47"/>
  <c r="M25" i="47" s="1"/>
  <c r="L24" i="47"/>
  <c r="K24" i="47"/>
  <c r="J24" i="47"/>
  <c r="I24" i="47"/>
  <c r="H24" i="47"/>
  <c r="G24" i="47"/>
  <c r="F24" i="47"/>
  <c r="F25" i="47" s="1"/>
  <c r="F42" i="47" s="1"/>
  <c r="E24" i="47"/>
  <c r="E25" i="47" s="1"/>
  <c r="D24" i="47"/>
  <c r="C24" i="47"/>
  <c r="I25" i="48"/>
  <c r="E25" i="48"/>
  <c r="AA24" i="48"/>
  <c r="Z24" i="48"/>
  <c r="Y24" i="48"/>
  <c r="X24" i="48"/>
  <c r="W24" i="48"/>
  <c r="V24" i="48"/>
  <c r="U24" i="48"/>
  <c r="T24" i="48"/>
  <c r="T25" i="48" s="1"/>
  <c r="S24" i="48"/>
  <c r="R24" i="48"/>
  <c r="Q24" i="48"/>
  <c r="P24" i="48"/>
  <c r="O24" i="48"/>
  <c r="N24" i="48"/>
  <c r="M24" i="48"/>
  <c r="L24" i="48"/>
  <c r="L25" i="48" s="1"/>
  <c r="K24" i="48"/>
  <c r="J24" i="48"/>
  <c r="I24" i="48"/>
  <c r="H24" i="48"/>
  <c r="G24" i="48"/>
  <c r="F24" i="48"/>
  <c r="E24" i="48"/>
  <c r="D24" i="48"/>
  <c r="D25" i="48" s="1"/>
  <c r="C24" i="48"/>
  <c r="AA24" i="49"/>
  <c r="Y24" i="49"/>
  <c r="X24" i="49"/>
  <c r="Z24" i="49" s="1"/>
  <c r="W24" i="49"/>
  <c r="V24" i="49"/>
  <c r="U24" i="49"/>
  <c r="T24" i="49"/>
  <c r="T25" i="49" s="1"/>
  <c r="S24" i="49"/>
  <c r="R24" i="49"/>
  <c r="Q24" i="49"/>
  <c r="P24" i="49"/>
  <c r="O24" i="49"/>
  <c r="N24" i="49"/>
  <c r="M24" i="49"/>
  <c r="L24" i="49"/>
  <c r="L25" i="49" s="1"/>
  <c r="K24" i="49"/>
  <c r="J24" i="49"/>
  <c r="I24" i="49"/>
  <c r="H24" i="49"/>
  <c r="G24" i="49"/>
  <c r="F24" i="49"/>
  <c r="E24" i="49"/>
  <c r="D24" i="49"/>
  <c r="D25" i="49" s="1"/>
  <c r="C24" i="49"/>
  <c r="C25" i="49" s="1"/>
  <c r="AA24" i="50"/>
  <c r="AA25" i="50" s="1"/>
  <c r="Z24" i="50"/>
  <c r="Y24" i="50"/>
  <c r="X24" i="50"/>
  <c r="W24" i="50"/>
  <c r="V24" i="50"/>
  <c r="U24" i="50"/>
  <c r="T24" i="50"/>
  <c r="S24" i="50"/>
  <c r="S25" i="50" s="1"/>
  <c r="R24" i="50"/>
  <c r="R25" i="50" s="1"/>
  <c r="Q24" i="50"/>
  <c r="P24" i="50"/>
  <c r="O24" i="50"/>
  <c r="N24" i="50"/>
  <c r="M24" i="50"/>
  <c r="L24" i="50"/>
  <c r="K24" i="50"/>
  <c r="K25" i="50" s="1"/>
  <c r="J24" i="50"/>
  <c r="J25" i="50" s="1"/>
  <c r="I24" i="50"/>
  <c r="H24" i="50"/>
  <c r="G24" i="50"/>
  <c r="F24" i="50"/>
  <c r="E24" i="50"/>
  <c r="D24" i="50"/>
  <c r="C24" i="50"/>
  <c r="C25" i="50" s="1"/>
  <c r="AA25" i="51"/>
  <c r="AA24" i="51"/>
  <c r="Y24" i="51"/>
  <c r="X24" i="51"/>
  <c r="Z24" i="51" s="1"/>
  <c r="W24" i="51"/>
  <c r="V24" i="51"/>
  <c r="U24" i="51"/>
  <c r="T24" i="51"/>
  <c r="S24" i="51"/>
  <c r="R24" i="51"/>
  <c r="R25" i="51" s="1"/>
  <c r="Q24" i="51"/>
  <c r="P24" i="51"/>
  <c r="O24" i="51"/>
  <c r="N24" i="51"/>
  <c r="M24" i="51"/>
  <c r="L24" i="51"/>
  <c r="K24" i="51"/>
  <c r="J24" i="51"/>
  <c r="J25" i="51" s="1"/>
  <c r="I24" i="51"/>
  <c r="H24" i="51"/>
  <c r="G24" i="51"/>
  <c r="F24" i="51"/>
  <c r="E24" i="51"/>
  <c r="D24" i="51"/>
  <c r="C24" i="51"/>
  <c r="U25" i="52"/>
  <c r="AA24" i="52"/>
  <c r="Y24" i="52"/>
  <c r="X24" i="52"/>
  <c r="W24" i="52"/>
  <c r="V24" i="52"/>
  <c r="U24" i="52"/>
  <c r="T24" i="52"/>
  <c r="S24" i="52"/>
  <c r="R24" i="52"/>
  <c r="Q24" i="52"/>
  <c r="P24" i="52"/>
  <c r="O24" i="52"/>
  <c r="N24" i="52"/>
  <c r="M24" i="52"/>
  <c r="L24" i="52"/>
  <c r="K24" i="52"/>
  <c r="J24" i="52"/>
  <c r="I24" i="52"/>
  <c r="H24" i="52"/>
  <c r="G24" i="52"/>
  <c r="F24" i="52"/>
  <c r="E24" i="52"/>
  <c r="D24" i="52"/>
  <c r="C24" i="52"/>
  <c r="S25" i="53"/>
  <c r="AA24" i="53"/>
  <c r="Y24" i="53"/>
  <c r="X24" i="53"/>
  <c r="Z24" i="53" s="1"/>
  <c r="W24" i="53"/>
  <c r="W25" i="53" s="1"/>
  <c r="W42" i="53" s="1"/>
  <c r="V24" i="53"/>
  <c r="U24" i="53"/>
  <c r="T24" i="53"/>
  <c r="S24" i="53"/>
  <c r="R24" i="53"/>
  <c r="Q24" i="53"/>
  <c r="P24" i="53"/>
  <c r="O24" i="53"/>
  <c r="N24" i="53"/>
  <c r="M24" i="53"/>
  <c r="L24" i="53"/>
  <c r="K24" i="53"/>
  <c r="J24" i="53"/>
  <c r="I24" i="53"/>
  <c r="H24" i="53"/>
  <c r="G24" i="53"/>
  <c r="F24" i="53"/>
  <c r="E24" i="53"/>
  <c r="D24" i="53"/>
  <c r="C24" i="53"/>
  <c r="M25" i="54"/>
  <c r="AA24" i="54"/>
  <c r="Y24" i="54"/>
  <c r="X24" i="54"/>
  <c r="W24" i="54"/>
  <c r="W25" i="54" s="1"/>
  <c r="W42" i="54" s="1"/>
  <c r="V24" i="54"/>
  <c r="V25" i="54" s="1"/>
  <c r="U24" i="54"/>
  <c r="T24" i="54"/>
  <c r="S24" i="54"/>
  <c r="R24" i="54"/>
  <c r="Q24" i="54"/>
  <c r="P24" i="54"/>
  <c r="O24" i="54"/>
  <c r="O25" i="54" s="1"/>
  <c r="O42" i="54" s="1"/>
  <c r="N24" i="54"/>
  <c r="N25" i="54" s="1"/>
  <c r="M24" i="54"/>
  <c r="L24" i="54"/>
  <c r="K24" i="54"/>
  <c r="J24" i="54"/>
  <c r="I24" i="54"/>
  <c r="H24" i="54"/>
  <c r="G24" i="54"/>
  <c r="G25" i="54" s="1"/>
  <c r="G42" i="54" s="1"/>
  <c r="F24" i="54"/>
  <c r="F25" i="54" s="1"/>
  <c r="E24" i="54"/>
  <c r="D24" i="54"/>
  <c r="C24" i="54"/>
  <c r="O25" i="55"/>
  <c r="O42" i="55" s="1"/>
  <c r="K25" i="55"/>
  <c r="AA24" i="55"/>
  <c r="Y24" i="55"/>
  <c r="X24" i="55"/>
  <c r="Z24" i="55" s="1"/>
  <c r="W24" i="55"/>
  <c r="V24" i="55"/>
  <c r="V25" i="55" s="1"/>
  <c r="U24" i="55"/>
  <c r="U25" i="55" s="1"/>
  <c r="T24" i="55"/>
  <c r="S24" i="55"/>
  <c r="R24" i="55"/>
  <c r="Q24" i="55"/>
  <c r="P24" i="55"/>
  <c r="O24" i="55"/>
  <c r="N24" i="55"/>
  <c r="N25" i="55" s="1"/>
  <c r="M24" i="55"/>
  <c r="M25" i="55" s="1"/>
  <c r="L24" i="55"/>
  <c r="K24" i="55"/>
  <c r="J24" i="55"/>
  <c r="I24" i="55"/>
  <c r="H24" i="55"/>
  <c r="G24" i="55"/>
  <c r="F24" i="55"/>
  <c r="F25" i="55" s="1"/>
  <c r="E24" i="55"/>
  <c r="E25" i="55" s="1"/>
  <c r="D24" i="55"/>
  <c r="C24" i="55"/>
  <c r="E25" i="1"/>
  <c r="AA24" i="1"/>
  <c r="Y24" i="1"/>
  <c r="X24" i="1"/>
  <c r="Z24" i="1" s="1"/>
  <c r="W24" i="1"/>
  <c r="V24" i="1"/>
  <c r="U24" i="1"/>
  <c r="T24" i="1"/>
  <c r="T25" i="1" s="1"/>
  <c r="S24" i="1"/>
  <c r="R24" i="1"/>
  <c r="Q24" i="1"/>
  <c r="P24" i="1"/>
  <c r="O24" i="1"/>
  <c r="N24" i="1"/>
  <c r="M24" i="1"/>
  <c r="L24" i="1"/>
  <c r="L25" i="1" s="1"/>
  <c r="K24" i="1"/>
  <c r="J24" i="1"/>
  <c r="I24" i="1"/>
  <c r="H24" i="1"/>
  <c r="G24" i="1"/>
  <c r="F24" i="1"/>
  <c r="E24" i="1"/>
  <c r="D24" i="1"/>
  <c r="D25" i="1" s="1"/>
  <c r="C24" i="1"/>
  <c r="AA12" i="2"/>
  <c r="Y12" i="2"/>
  <c r="X12" i="2"/>
  <c r="W12" i="2"/>
  <c r="V12" i="2"/>
  <c r="U12" i="2"/>
  <c r="T12" i="2"/>
  <c r="T25" i="2" s="1"/>
  <c r="T42" i="2" s="1"/>
  <c r="S12" i="2"/>
  <c r="R12" i="2"/>
  <c r="Q12" i="2"/>
  <c r="P12" i="2"/>
  <c r="P25" i="2" s="1"/>
  <c r="P42" i="2" s="1"/>
  <c r="O12" i="2"/>
  <c r="N12" i="2"/>
  <c r="M12" i="2"/>
  <c r="L12" i="2"/>
  <c r="L25" i="2" s="1"/>
  <c r="L42" i="2" s="1"/>
  <c r="K12" i="2"/>
  <c r="J12" i="2"/>
  <c r="I12" i="2"/>
  <c r="H12" i="2"/>
  <c r="H25" i="2" s="1"/>
  <c r="H42" i="2" s="1"/>
  <c r="G12" i="2"/>
  <c r="F12" i="2"/>
  <c r="E12" i="2"/>
  <c r="D12" i="2"/>
  <c r="D25" i="2" s="1"/>
  <c r="D42" i="2" s="1"/>
  <c r="C12" i="2"/>
  <c r="AA12" i="3"/>
  <c r="Y12" i="3"/>
  <c r="X12" i="3"/>
  <c r="Z12" i="3" s="1"/>
  <c r="W12" i="3"/>
  <c r="V12" i="3"/>
  <c r="V25" i="3" s="1"/>
  <c r="V42" i="3" s="1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AA12" i="4"/>
  <c r="AA25" i="4" s="1"/>
  <c r="Y12" i="4"/>
  <c r="X12" i="4"/>
  <c r="Z12" i="4" s="1"/>
  <c r="W12" i="4"/>
  <c r="W25" i="4" s="1"/>
  <c r="V12" i="4"/>
  <c r="U12" i="4"/>
  <c r="T12" i="4"/>
  <c r="S12" i="4"/>
  <c r="S25" i="4" s="1"/>
  <c r="R12" i="4"/>
  <c r="Q12" i="4"/>
  <c r="P12" i="4"/>
  <c r="O12" i="4"/>
  <c r="O25" i="4" s="1"/>
  <c r="N12" i="4"/>
  <c r="M12" i="4"/>
  <c r="L12" i="4"/>
  <c r="K12" i="4"/>
  <c r="K25" i="4" s="1"/>
  <c r="J12" i="4"/>
  <c r="I12" i="4"/>
  <c r="H12" i="4"/>
  <c r="G12" i="4"/>
  <c r="G25" i="4" s="1"/>
  <c r="F12" i="4"/>
  <c r="E12" i="4"/>
  <c r="D12" i="4"/>
  <c r="C12" i="4"/>
  <c r="C25" i="4" s="1"/>
  <c r="AA12" i="5"/>
  <c r="Y12" i="5"/>
  <c r="Y25" i="5" s="1"/>
  <c r="X12" i="5"/>
  <c r="Z12" i="5" s="1"/>
  <c r="W12" i="5"/>
  <c r="V12" i="5"/>
  <c r="U12" i="5"/>
  <c r="U25" i="5" s="1"/>
  <c r="T12" i="5"/>
  <c r="S12" i="5"/>
  <c r="R12" i="5"/>
  <c r="Q12" i="5"/>
  <c r="Q25" i="5" s="1"/>
  <c r="P12" i="5"/>
  <c r="O12" i="5"/>
  <c r="N12" i="5"/>
  <c r="M12" i="5"/>
  <c r="M25" i="5" s="1"/>
  <c r="L12" i="5"/>
  <c r="K12" i="5"/>
  <c r="J12" i="5"/>
  <c r="I12" i="5"/>
  <c r="I25" i="5" s="1"/>
  <c r="H12" i="5"/>
  <c r="G12" i="5"/>
  <c r="F12" i="5"/>
  <c r="E12" i="5"/>
  <c r="E25" i="5" s="1"/>
  <c r="D12" i="5"/>
  <c r="C12" i="5"/>
  <c r="AA12" i="6"/>
  <c r="AA25" i="6" s="1"/>
  <c r="Y12" i="6"/>
  <c r="Z12" i="6" s="1"/>
  <c r="X12" i="6"/>
  <c r="W12" i="6"/>
  <c r="W25" i="6" s="1"/>
  <c r="V12" i="6"/>
  <c r="U12" i="6"/>
  <c r="T12" i="6"/>
  <c r="S12" i="6"/>
  <c r="S25" i="6" s="1"/>
  <c r="R12" i="6"/>
  <c r="Q12" i="6"/>
  <c r="P12" i="6"/>
  <c r="O12" i="6"/>
  <c r="O25" i="6" s="1"/>
  <c r="N12" i="6"/>
  <c r="M12" i="6"/>
  <c r="L12" i="6"/>
  <c r="K12" i="6"/>
  <c r="K25" i="6" s="1"/>
  <c r="J12" i="6"/>
  <c r="I12" i="6"/>
  <c r="H12" i="6"/>
  <c r="G12" i="6"/>
  <c r="G25" i="6" s="1"/>
  <c r="F12" i="6"/>
  <c r="E12" i="6"/>
  <c r="D12" i="6"/>
  <c r="C12" i="6"/>
  <c r="C25" i="6" s="1"/>
  <c r="AA12" i="7"/>
  <c r="Y12" i="7"/>
  <c r="Y25" i="7" s="1"/>
  <c r="X12" i="7"/>
  <c r="Z12" i="7" s="1"/>
  <c r="W12" i="7"/>
  <c r="V12" i="7"/>
  <c r="U12" i="7"/>
  <c r="U25" i="7" s="1"/>
  <c r="T12" i="7"/>
  <c r="S12" i="7"/>
  <c r="R12" i="7"/>
  <c r="Q12" i="7"/>
  <c r="Q25" i="7" s="1"/>
  <c r="P12" i="7"/>
  <c r="O12" i="7"/>
  <c r="N12" i="7"/>
  <c r="M12" i="7"/>
  <c r="M25" i="7" s="1"/>
  <c r="L12" i="7"/>
  <c r="K12" i="7"/>
  <c r="J12" i="7"/>
  <c r="I12" i="7"/>
  <c r="I25" i="7" s="1"/>
  <c r="H12" i="7"/>
  <c r="G12" i="7"/>
  <c r="F12" i="7"/>
  <c r="E12" i="7"/>
  <c r="E25" i="7" s="1"/>
  <c r="D12" i="7"/>
  <c r="C12" i="7"/>
  <c r="AA12" i="8"/>
  <c r="AA25" i="8" s="1"/>
  <c r="Y12" i="8"/>
  <c r="X12" i="8"/>
  <c r="Z12" i="8" s="1"/>
  <c r="W12" i="8"/>
  <c r="W25" i="8" s="1"/>
  <c r="V12" i="8"/>
  <c r="U12" i="8"/>
  <c r="T12" i="8"/>
  <c r="S12" i="8"/>
  <c r="S25" i="8" s="1"/>
  <c r="R12" i="8"/>
  <c r="Q12" i="8"/>
  <c r="P12" i="8"/>
  <c r="O12" i="8"/>
  <c r="O25" i="8" s="1"/>
  <c r="N12" i="8"/>
  <c r="M12" i="8"/>
  <c r="L12" i="8"/>
  <c r="K12" i="8"/>
  <c r="K25" i="8" s="1"/>
  <c r="J12" i="8"/>
  <c r="I12" i="8"/>
  <c r="H12" i="8"/>
  <c r="G12" i="8"/>
  <c r="G25" i="8" s="1"/>
  <c r="F12" i="8"/>
  <c r="E12" i="8"/>
  <c r="D12" i="8"/>
  <c r="C12" i="8"/>
  <c r="C25" i="8" s="1"/>
  <c r="AA12" i="9"/>
  <c r="Y12" i="9"/>
  <c r="Y25" i="9" s="1"/>
  <c r="X12" i="9"/>
  <c r="Z12" i="9" s="1"/>
  <c r="W12" i="9"/>
  <c r="V12" i="9"/>
  <c r="U12" i="9"/>
  <c r="U25" i="9" s="1"/>
  <c r="T12" i="9"/>
  <c r="S12" i="9"/>
  <c r="R12" i="9"/>
  <c r="Q12" i="9"/>
  <c r="Q25" i="9" s="1"/>
  <c r="P12" i="9"/>
  <c r="O12" i="9"/>
  <c r="N12" i="9"/>
  <c r="M12" i="9"/>
  <c r="M25" i="9" s="1"/>
  <c r="L12" i="9"/>
  <c r="K12" i="9"/>
  <c r="J12" i="9"/>
  <c r="I12" i="9"/>
  <c r="I25" i="9" s="1"/>
  <c r="H12" i="9"/>
  <c r="G12" i="9"/>
  <c r="F12" i="9"/>
  <c r="E12" i="9"/>
  <c r="E25" i="9" s="1"/>
  <c r="D12" i="9"/>
  <c r="C12" i="9"/>
  <c r="AA12" i="10"/>
  <c r="Y12" i="10"/>
  <c r="X12" i="10"/>
  <c r="Z12" i="10" s="1"/>
  <c r="W12" i="10"/>
  <c r="W25" i="10" s="1"/>
  <c r="V12" i="10"/>
  <c r="U12" i="10"/>
  <c r="T12" i="10"/>
  <c r="S12" i="10"/>
  <c r="S25" i="10" s="1"/>
  <c r="R12" i="10"/>
  <c r="Q12" i="10"/>
  <c r="P12" i="10"/>
  <c r="O12" i="10"/>
  <c r="O25" i="10" s="1"/>
  <c r="N12" i="10"/>
  <c r="M12" i="10"/>
  <c r="L12" i="10"/>
  <c r="K12" i="10"/>
  <c r="K25" i="10" s="1"/>
  <c r="J12" i="10"/>
  <c r="I12" i="10"/>
  <c r="H12" i="10"/>
  <c r="G12" i="10"/>
  <c r="G25" i="10" s="1"/>
  <c r="F12" i="10"/>
  <c r="E12" i="10"/>
  <c r="D12" i="10"/>
  <c r="C12" i="10"/>
  <c r="C25" i="10" s="1"/>
  <c r="AA12" i="11"/>
  <c r="Y12" i="11"/>
  <c r="X12" i="11"/>
  <c r="Z12" i="11" s="1"/>
  <c r="W12" i="11"/>
  <c r="V12" i="11"/>
  <c r="U12" i="11"/>
  <c r="U25" i="11" s="1"/>
  <c r="T12" i="11"/>
  <c r="S12" i="11"/>
  <c r="R12" i="11"/>
  <c r="Q12" i="11"/>
  <c r="Q25" i="11" s="1"/>
  <c r="P12" i="11"/>
  <c r="O12" i="11"/>
  <c r="N12" i="11"/>
  <c r="M12" i="11"/>
  <c r="M25" i="11" s="1"/>
  <c r="L12" i="11"/>
  <c r="K12" i="11"/>
  <c r="J12" i="11"/>
  <c r="I12" i="11"/>
  <c r="I25" i="11" s="1"/>
  <c r="H12" i="11"/>
  <c r="G12" i="11"/>
  <c r="F12" i="11"/>
  <c r="E12" i="11"/>
  <c r="E25" i="11" s="1"/>
  <c r="D12" i="11"/>
  <c r="C12" i="11"/>
  <c r="AA12" i="12"/>
  <c r="AA25" i="12" s="1"/>
  <c r="Y12" i="12"/>
  <c r="X12" i="12"/>
  <c r="W12" i="12"/>
  <c r="W25" i="12" s="1"/>
  <c r="V12" i="12"/>
  <c r="U12" i="12"/>
  <c r="T12" i="12"/>
  <c r="S12" i="12"/>
  <c r="S25" i="12" s="1"/>
  <c r="R12" i="12"/>
  <c r="Q12" i="12"/>
  <c r="P12" i="12"/>
  <c r="P25" i="12" s="1"/>
  <c r="O12" i="12"/>
  <c r="O25" i="12" s="1"/>
  <c r="N12" i="12"/>
  <c r="M12" i="12"/>
  <c r="L12" i="12"/>
  <c r="K12" i="12"/>
  <c r="K25" i="12" s="1"/>
  <c r="J12" i="12"/>
  <c r="I12" i="12"/>
  <c r="H12" i="12"/>
  <c r="H25" i="12" s="1"/>
  <c r="G12" i="12"/>
  <c r="G25" i="12" s="1"/>
  <c r="F12" i="12"/>
  <c r="E12" i="12"/>
  <c r="D12" i="12"/>
  <c r="C12" i="12"/>
  <c r="C25" i="12" s="1"/>
  <c r="AA12" i="13"/>
  <c r="Y12" i="13"/>
  <c r="Y25" i="13" s="1"/>
  <c r="X12" i="13"/>
  <c r="Z12" i="13" s="1"/>
  <c r="W12" i="13"/>
  <c r="V12" i="13"/>
  <c r="U12" i="13"/>
  <c r="U25" i="13" s="1"/>
  <c r="T12" i="13"/>
  <c r="S12" i="13"/>
  <c r="R12" i="13"/>
  <c r="R25" i="13" s="1"/>
  <c r="Q12" i="13"/>
  <c r="Q25" i="13" s="1"/>
  <c r="P12" i="13"/>
  <c r="O12" i="13"/>
  <c r="N12" i="13"/>
  <c r="M12" i="13"/>
  <c r="M25" i="13" s="1"/>
  <c r="L12" i="13"/>
  <c r="K12" i="13"/>
  <c r="J12" i="13"/>
  <c r="J25" i="13" s="1"/>
  <c r="I12" i="13"/>
  <c r="I25" i="13" s="1"/>
  <c r="H12" i="13"/>
  <c r="G12" i="13"/>
  <c r="F12" i="13"/>
  <c r="E12" i="13"/>
  <c r="E25" i="13" s="1"/>
  <c r="D12" i="13"/>
  <c r="C12" i="13"/>
  <c r="AA12" i="14"/>
  <c r="AA25" i="14" s="1"/>
  <c r="Z12" i="14"/>
  <c r="Y12" i="14"/>
  <c r="X12" i="14"/>
  <c r="W12" i="14"/>
  <c r="W25" i="14" s="1"/>
  <c r="W42" i="14" s="1"/>
  <c r="V12" i="14"/>
  <c r="U12" i="14"/>
  <c r="U25" i="14" s="1"/>
  <c r="T12" i="14"/>
  <c r="S12" i="14"/>
  <c r="S25" i="14" s="1"/>
  <c r="R12" i="14"/>
  <c r="Q12" i="14"/>
  <c r="P12" i="14"/>
  <c r="O12" i="14"/>
  <c r="O25" i="14" s="1"/>
  <c r="O42" i="14" s="1"/>
  <c r="N12" i="14"/>
  <c r="M12" i="14"/>
  <c r="L12" i="14"/>
  <c r="K12" i="14"/>
  <c r="K25" i="14" s="1"/>
  <c r="K42" i="14" s="1"/>
  <c r="J12" i="14"/>
  <c r="I12" i="14"/>
  <c r="H12" i="14"/>
  <c r="G12" i="14"/>
  <c r="G25" i="14" s="1"/>
  <c r="G42" i="14" s="1"/>
  <c r="F12" i="14"/>
  <c r="E12" i="14"/>
  <c r="E25" i="14" s="1"/>
  <c r="E42" i="14" s="1"/>
  <c r="D12" i="14"/>
  <c r="C12" i="14"/>
  <c r="C25" i="14" s="1"/>
  <c r="C42" i="14" s="1"/>
  <c r="AA12" i="15"/>
  <c r="Y12" i="15"/>
  <c r="X12" i="15"/>
  <c r="Z12" i="15" s="1"/>
  <c r="W12" i="15"/>
  <c r="V12" i="15"/>
  <c r="V25" i="15" s="1"/>
  <c r="U12" i="15"/>
  <c r="T12" i="15"/>
  <c r="T25" i="15" s="1"/>
  <c r="S12" i="15"/>
  <c r="R12" i="15"/>
  <c r="R25" i="15" s="1"/>
  <c r="Q12" i="15"/>
  <c r="P12" i="15"/>
  <c r="P25" i="15" s="1"/>
  <c r="O12" i="15"/>
  <c r="N12" i="15"/>
  <c r="N25" i="15" s="1"/>
  <c r="M12" i="15"/>
  <c r="L12" i="15"/>
  <c r="L25" i="15" s="1"/>
  <c r="K12" i="15"/>
  <c r="J12" i="15"/>
  <c r="J25" i="15" s="1"/>
  <c r="I12" i="15"/>
  <c r="H12" i="15"/>
  <c r="H25" i="15" s="1"/>
  <c r="G12" i="15"/>
  <c r="F12" i="15"/>
  <c r="F25" i="15" s="1"/>
  <c r="E12" i="15"/>
  <c r="D12" i="15"/>
  <c r="D25" i="15" s="1"/>
  <c r="C12" i="15"/>
  <c r="AA12" i="16"/>
  <c r="Y12" i="16"/>
  <c r="X12" i="16"/>
  <c r="W12" i="16"/>
  <c r="V12" i="16"/>
  <c r="V25" i="16" s="1"/>
  <c r="U12" i="16"/>
  <c r="T12" i="16"/>
  <c r="T25" i="16" s="1"/>
  <c r="S12" i="16"/>
  <c r="R12" i="16"/>
  <c r="R25" i="16" s="1"/>
  <c r="Q12" i="16"/>
  <c r="P12" i="16"/>
  <c r="P25" i="16" s="1"/>
  <c r="O12" i="16"/>
  <c r="N12" i="16"/>
  <c r="N25" i="16" s="1"/>
  <c r="M12" i="16"/>
  <c r="L12" i="16"/>
  <c r="K12" i="16"/>
  <c r="J12" i="16"/>
  <c r="J25" i="16" s="1"/>
  <c r="I12" i="16"/>
  <c r="H12" i="16"/>
  <c r="H25" i="16" s="1"/>
  <c r="G12" i="16"/>
  <c r="F12" i="16"/>
  <c r="F25" i="16" s="1"/>
  <c r="E12" i="16"/>
  <c r="D12" i="16"/>
  <c r="D25" i="16" s="1"/>
  <c r="C12" i="16"/>
  <c r="AA12" i="17"/>
  <c r="Z12" i="17"/>
  <c r="Y12" i="17"/>
  <c r="X12" i="17"/>
  <c r="X25" i="17" s="1"/>
  <c r="W12" i="17"/>
  <c r="V12" i="17"/>
  <c r="V25" i="17" s="1"/>
  <c r="U12" i="17"/>
  <c r="T12" i="17"/>
  <c r="T25" i="17" s="1"/>
  <c r="S12" i="17"/>
  <c r="R12" i="17"/>
  <c r="R25" i="17" s="1"/>
  <c r="Q12" i="17"/>
  <c r="P12" i="17"/>
  <c r="P25" i="17" s="1"/>
  <c r="O12" i="17"/>
  <c r="N12" i="17"/>
  <c r="N25" i="17" s="1"/>
  <c r="M12" i="17"/>
  <c r="L12" i="17"/>
  <c r="L25" i="17" s="1"/>
  <c r="K12" i="17"/>
  <c r="J12" i="17"/>
  <c r="J25" i="17" s="1"/>
  <c r="I12" i="17"/>
  <c r="H12" i="17"/>
  <c r="H25" i="17" s="1"/>
  <c r="G12" i="17"/>
  <c r="F12" i="17"/>
  <c r="F25" i="17" s="1"/>
  <c r="E12" i="17"/>
  <c r="D12" i="17"/>
  <c r="D25" i="17" s="1"/>
  <c r="C12" i="17"/>
  <c r="AA12" i="18"/>
  <c r="Y12" i="18"/>
  <c r="X12" i="18"/>
  <c r="X25" i="18" s="1"/>
  <c r="W12" i="18"/>
  <c r="V12" i="18"/>
  <c r="V25" i="18" s="1"/>
  <c r="U12" i="18"/>
  <c r="T12" i="18"/>
  <c r="T25" i="18" s="1"/>
  <c r="S12" i="18"/>
  <c r="R12" i="18"/>
  <c r="R25" i="18" s="1"/>
  <c r="Q12" i="18"/>
  <c r="P12" i="18"/>
  <c r="P25" i="18" s="1"/>
  <c r="O12" i="18"/>
  <c r="N12" i="18"/>
  <c r="N25" i="18" s="1"/>
  <c r="M12" i="18"/>
  <c r="L12" i="18"/>
  <c r="L25" i="18" s="1"/>
  <c r="K12" i="18"/>
  <c r="J12" i="18"/>
  <c r="J25" i="18" s="1"/>
  <c r="I12" i="18"/>
  <c r="H12" i="18"/>
  <c r="H25" i="18" s="1"/>
  <c r="G12" i="18"/>
  <c r="F12" i="18"/>
  <c r="F25" i="18" s="1"/>
  <c r="F42" i="18" s="1"/>
  <c r="E12" i="18"/>
  <c r="D12" i="18"/>
  <c r="D25" i="18" s="1"/>
  <c r="C12" i="18"/>
  <c r="AA12" i="19"/>
  <c r="Y12" i="19"/>
  <c r="X12" i="19"/>
  <c r="W12" i="19"/>
  <c r="V12" i="19"/>
  <c r="V25" i="19" s="1"/>
  <c r="U12" i="19"/>
  <c r="T12" i="19"/>
  <c r="T25" i="19" s="1"/>
  <c r="T42" i="19" s="1"/>
  <c r="S12" i="19"/>
  <c r="R12" i="19"/>
  <c r="R25" i="19" s="1"/>
  <c r="Q12" i="19"/>
  <c r="P12" i="19"/>
  <c r="P25" i="19" s="1"/>
  <c r="P42" i="19" s="1"/>
  <c r="O12" i="19"/>
  <c r="N12" i="19"/>
  <c r="N25" i="19" s="1"/>
  <c r="M12" i="19"/>
  <c r="L12" i="19"/>
  <c r="L25" i="19" s="1"/>
  <c r="L42" i="19" s="1"/>
  <c r="K12" i="19"/>
  <c r="J12" i="19"/>
  <c r="J25" i="19" s="1"/>
  <c r="I12" i="19"/>
  <c r="H12" i="19"/>
  <c r="H25" i="19" s="1"/>
  <c r="H42" i="19" s="1"/>
  <c r="G12" i="19"/>
  <c r="F12" i="19"/>
  <c r="F25" i="19" s="1"/>
  <c r="E12" i="19"/>
  <c r="D12" i="19"/>
  <c r="D25" i="19" s="1"/>
  <c r="D42" i="19" s="1"/>
  <c r="C12" i="19"/>
  <c r="AA12" i="20"/>
  <c r="Y12" i="20"/>
  <c r="X12" i="20"/>
  <c r="W12" i="20"/>
  <c r="V12" i="20"/>
  <c r="V25" i="20" s="1"/>
  <c r="V42" i="20" s="1"/>
  <c r="U12" i="20"/>
  <c r="T12" i="20"/>
  <c r="T25" i="20" s="1"/>
  <c r="S12" i="20"/>
  <c r="R12" i="20"/>
  <c r="R25" i="20" s="1"/>
  <c r="R42" i="20" s="1"/>
  <c r="Q12" i="20"/>
  <c r="P12" i="20"/>
  <c r="P25" i="20" s="1"/>
  <c r="O12" i="20"/>
  <c r="N12" i="20"/>
  <c r="N25" i="20" s="1"/>
  <c r="N42" i="20" s="1"/>
  <c r="M12" i="20"/>
  <c r="L12" i="20"/>
  <c r="L25" i="20" s="1"/>
  <c r="K12" i="20"/>
  <c r="J12" i="20"/>
  <c r="J25" i="20" s="1"/>
  <c r="J42" i="20" s="1"/>
  <c r="I12" i="20"/>
  <c r="H12" i="20"/>
  <c r="H25" i="20" s="1"/>
  <c r="G12" i="20"/>
  <c r="F12" i="20"/>
  <c r="F25" i="20" s="1"/>
  <c r="F42" i="20" s="1"/>
  <c r="E12" i="20"/>
  <c r="D12" i="20"/>
  <c r="D25" i="20" s="1"/>
  <c r="C12" i="20"/>
  <c r="AA12" i="21"/>
  <c r="Y12" i="21"/>
  <c r="X12" i="21"/>
  <c r="X25" i="21" s="1"/>
  <c r="W12" i="21"/>
  <c r="V12" i="21"/>
  <c r="V25" i="21" s="1"/>
  <c r="U12" i="21"/>
  <c r="T12" i="21"/>
  <c r="T25" i="21" s="1"/>
  <c r="T42" i="21" s="1"/>
  <c r="S12" i="21"/>
  <c r="R12" i="21"/>
  <c r="R25" i="21" s="1"/>
  <c r="Q12" i="21"/>
  <c r="P12" i="21"/>
  <c r="P25" i="21" s="1"/>
  <c r="P42" i="21" s="1"/>
  <c r="O12" i="21"/>
  <c r="N12" i="21"/>
  <c r="N25" i="21" s="1"/>
  <c r="M12" i="21"/>
  <c r="L12" i="21"/>
  <c r="L25" i="21" s="1"/>
  <c r="L42" i="21" s="1"/>
  <c r="K12" i="21"/>
  <c r="J12" i="21"/>
  <c r="J25" i="21" s="1"/>
  <c r="I12" i="21"/>
  <c r="H12" i="21"/>
  <c r="H25" i="21" s="1"/>
  <c r="H42" i="21" s="1"/>
  <c r="G12" i="21"/>
  <c r="F12" i="21"/>
  <c r="F25" i="21" s="1"/>
  <c r="E12" i="21"/>
  <c r="D12" i="21"/>
  <c r="D25" i="21" s="1"/>
  <c r="D42" i="21" s="1"/>
  <c r="C12" i="21"/>
  <c r="AA12" i="22"/>
  <c r="Y12" i="22"/>
  <c r="X12" i="22"/>
  <c r="X25" i="22" s="1"/>
  <c r="W12" i="22"/>
  <c r="V12" i="22"/>
  <c r="V25" i="22" s="1"/>
  <c r="V42" i="22" s="1"/>
  <c r="U12" i="22"/>
  <c r="T12" i="22"/>
  <c r="T25" i="22" s="1"/>
  <c r="S12" i="22"/>
  <c r="R12" i="22"/>
  <c r="R25" i="22" s="1"/>
  <c r="R42" i="22" s="1"/>
  <c r="Q12" i="22"/>
  <c r="P12" i="22"/>
  <c r="P25" i="22" s="1"/>
  <c r="O12" i="22"/>
  <c r="N12" i="22"/>
  <c r="N25" i="22" s="1"/>
  <c r="N42" i="22" s="1"/>
  <c r="M12" i="22"/>
  <c r="L12" i="22"/>
  <c r="L25" i="22" s="1"/>
  <c r="K12" i="22"/>
  <c r="J12" i="22"/>
  <c r="J25" i="22" s="1"/>
  <c r="J42" i="22" s="1"/>
  <c r="I12" i="22"/>
  <c r="H12" i="22"/>
  <c r="H25" i="22" s="1"/>
  <c r="G12" i="22"/>
  <c r="F12" i="22"/>
  <c r="F25" i="22" s="1"/>
  <c r="F42" i="22" s="1"/>
  <c r="E12" i="22"/>
  <c r="D12" i="22"/>
  <c r="D25" i="22" s="1"/>
  <c r="C12" i="22"/>
  <c r="AA12" i="23"/>
  <c r="Y12" i="23"/>
  <c r="X12" i="23"/>
  <c r="W12" i="23"/>
  <c r="V12" i="23"/>
  <c r="V25" i="23" s="1"/>
  <c r="U12" i="23"/>
  <c r="T12" i="23"/>
  <c r="T25" i="23" s="1"/>
  <c r="T42" i="23" s="1"/>
  <c r="S12" i="23"/>
  <c r="R12" i="23"/>
  <c r="R25" i="23" s="1"/>
  <c r="Q12" i="23"/>
  <c r="P12" i="23"/>
  <c r="P25" i="23" s="1"/>
  <c r="P42" i="23" s="1"/>
  <c r="O12" i="23"/>
  <c r="N12" i="23"/>
  <c r="N25" i="23" s="1"/>
  <c r="M12" i="23"/>
  <c r="L12" i="23"/>
  <c r="L25" i="23" s="1"/>
  <c r="L42" i="23" s="1"/>
  <c r="K12" i="23"/>
  <c r="J12" i="23"/>
  <c r="J25" i="23" s="1"/>
  <c r="I12" i="23"/>
  <c r="H12" i="23"/>
  <c r="H25" i="23" s="1"/>
  <c r="H42" i="23" s="1"/>
  <c r="G12" i="23"/>
  <c r="F12" i="23"/>
  <c r="F25" i="23" s="1"/>
  <c r="E12" i="23"/>
  <c r="D12" i="23"/>
  <c r="D25" i="23" s="1"/>
  <c r="D42" i="23" s="1"/>
  <c r="C12" i="23"/>
  <c r="AA12" i="24"/>
  <c r="Y12" i="24"/>
  <c r="X12" i="24"/>
  <c r="Z12" i="24" s="1"/>
  <c r="W12" i="24"/>
  <c r="V12" i="24"/>
  <c r="V25" i="24" s="1"/>
  <c r="V42" i="24" s="1"/>
  <c r="U12" i="24"/>
  <c r="T12" i="24"/>
  <c r="T25" i="24" s="1"/>
  <c r="S12" i="24"/>
  <c r="R12" i="24"/>
  <c r="R25" i="24" s="1"/>
  <c r="R42" i="24" s="1"/>
  <c r="Q12" i="24"/>
  <c r="P12" i="24"/>
  <c r="P25" i="24" s="1"/>
  <c r="O12" i="24"/>
  <c r="N12" i="24"/>
  <c r="N25" i="24" s="1"/>
  <c r="N42" i="24" s="1"/>
  <c r="M12" i="24"/>
  <c r="L12" i="24"/>
  <c r="L25" i="24" s="1"/>
  <c r="K12" i="24"/>
  <c r="J12" i="24"/>
  <c r="J25" i="24" s="1"/>
  <c r="J42" i="24" s="1"/>
  <c r="I12" i="24"/>
  <c r="H12" i="24"/>
  <c r="G12" i="24"/>
  <c r="F12" i="24"/>
  <c r="F25" i="24" s="1"/>
  <c r="F42" i="24" s="1"/>
  <c r="E12" i="24"/>
  <c r="D12" i="24"/>
  <c r="D25" i="24" s="1"/>
  <c r="C12" i="24"/>
  <c r="AA12" i="25"/>
  <c r="Y12" i="25"/>
  <c r="X12" i="25"/>
  <c r="X25" i="25" s="1"/>
  <c r="W12" i="25"/>
  <c r="V12" i="25"/>
  <c r="V25" i="25" s="1"/>
  <c r="U12" i="25"/>
  <c r="T12" i="25"/>
  <c r="T25" i="25" s="1"/>
  <c r="T42" i="25" s="1"/>
  <c r="S12" i="25"/>
  <c r="R12" i="25"/>
  <c r="R25" i="25" s="1"/>
  <c r="Q12" i="25"/>
  <c r="P12" i="25"/>
  <c r="O12" i="25"/>
  <c r="N12" i="25"/>
  <c r="N25" i="25" s="1"/>
  <c r="M12" i="25"/>
  <c r="L12" i="25"/>
  <c r="L25" i="25" s="1"/>
  <c r="L42" i="25" s="1"/>
  <c r="K12" i="25"/>
  <c r="J12" i="25"/>
  <c r="J25" i="25" s="1"/>
  <c r="I12" i="25"/>
  <c r="H12" i="25"/>
  <c r="H25" i="25" s="1"/>
  <c r="H42" i="25" s="1"/>
  <c r="G12" i="25"/>
  <c r="F12" i="25"/>
  <c r="F25" i="25" s="1"/>
  <c r="E12" i="25"/>
  <c r="D12" i="25"/>
  <c r="D25" i="25" s="1"/>
  <c r="D42" i="25" s="1"/>
  <c r="C12" i="25"/>
  <c r="AA12" i="26"/>
  <c r="AA25" i="26" s="1"/>
  <c r="Y12" i="26"/>
  <c r="X12" i="26"/>
  <c r="Z12" i="26" s="1"/>
  <c r="W12" i="26"/>
  <c r="V12" i="26"/>
  <c r="U12" i="26"/>
  <c r="T12" i="26"/>
  <c r="T25" i="26" s="1"/>
  <c r="S12" i="26"/>
  <c r="S25" i="26" s="1"/>
  <c r="S42" i="26" s="1"/>
  <c r="R12" i="26"/>
  <c r="Q12" i="26"/>
  <c r="P12" i="26"/>
  <c r="P25" i="26" s="1"/>
  <c r="O12" i="26"/>
  <c r="O25" i="26" s="1"/>
  <c r="N12" i="26"/>
  <c r="M12" i="26"/>
  <c r="L12" i="26"/>
  <c r="K12" i="26"/>
  <c r="K25" i="26" s="1"/>
  <c r="J12" i="26"/>
  <c r="I12" i="26"/>
  <c r="H12" i="26"/>
  <c r="G12" i="26"/>
  <c r="F12" i="26"/>
  <c r="E12" i="26"/>
  <c r="D12" i="26"/>
  <c r="D25" i="26" s="1"/>
  <c r="C12" i="26"/>
  <c r="C25" i="26" s="1"/>
  <c r="C42" i="26" s="1"/>
  <c r="AA12" i="27"/>
  <c r="AA25" i="27" s="1"/>
  <c r="AA42" i="27" s="1"/>
  <c r="Y12" i="27"/>
  <c r="X12" i="27"/>
  <c r="Z12" i="27" s="1"/>
  <c r="W12" i="27"/>
  <c r="W25" i="27" s="1"/>
  <c r="W42" i="27" s="1"/>
  <c r="V12" i="27"/>
  <c r="V25" i="27" s="1"/>
  <c r="U12" i="27"/>
  <c r="T12" i="27"/>
  <c r="S12" i="27"/>
  <c r="S25" i="27" s="1"/>
  <c r="S42" i="27" s="1"/>
  <c r="R12" i="27"/>
  <c r="R25" i="27" s="1"/>
  <c r="Q12" i="27"/>
  <c r="P12" i="27"/>
  <c r="O12" i="27"/>
  <c r="O25" i="27" s="1"/>
  <c r="O42" i="27" s="1"/>
  <c r="N12" i="27"/>
  <c r="N25" i="27" s="1"/>
  <c r="M12" i="27"/>
  <c r="L12" i="27"/>
  <c r="K12" i="27"/>
  <c r="K25" i="27" s="1"/>
  <c r="K42" i="27" s="1"/>
  <c r="J12" i="27"/>
  <c r="J25" i="27" s="1"/>
  <c r="I12" i="27"/>
  <c r="H12" i="27"/>
  <c r="G12" i="27"/>
  <c r="G25" i="27" s="1"/>
  <c r="G42" i="27" s="1"/>
  <c r="F12" i="27"/>
  <c r="F25" i="27" s="1"/>
  <c r="E12" i="27"/>
  <c r="D12" i="27"/>
  <c r="C12" i="27"/>
  <c r="C25" i="27" s="1"/>
  <c r="C42" i="27" s="1"/>
  <c r="AA12" i="28"/>
  <c r="Y12" i="28"/>
  <c r="Y25" i="28" s="1"/>
  <c r="Y42" i="28" s="1"/>
  <c r="X12" i="28"/>
  <c r="W12" i="28"/>
  <c r="V12" i="28"/>
  <c r="U12" i="28"/>
  <c r="U25" i="28" s="1"/>
  <c r="U42" i="28" s="1"/>
  <c r="T12" i="28"/>
  <c r="T25" i="28" s="1"/>
  <c r="S12" i="28"/>
  <c r="R12" i="28"/>
  <c r="Q12" i="28"/>
  <c r="Q25" i="28" s="1"/>
  <c r="P12" i="28"/>
  <c r="P25" i="28" s="1"/>
  <c r="O12" i="28"/>
  <c r="N12" i="28"/>
  <c r="M12" i="28"/>
  <c r="M25" i="28" s="1"/>
  <c r="M42" i="28" s="1"/>
  <c r="L12" i="28"/>
  <c r="L25" i="28" s="1"/>
  <c r="K12" i="28"/>
  <c r="J12" i="28"/>
  <c r="I12" i="28"/>
  <c r="I25" i="28" s="1"/>
  <c r="I42" i="28" s="1"/>
  <c r="H12" i="28"/>
  <c r="H25" i="28" s="1"/>
  <c r="G12" i="28"/>
  <c r="F12" i="28"/>
  <c r="E12" i="28"/>
  <c r="E25" i="28" s="1"/>
  <c r="E42" i="28" s="1"/>
  <c r="D12" i="28"/>
  <c r="D25" i="28" s="1"/>
  <c r="C12" i="28"/>
  <c r="AA12" i="29"/>
  <c r="AA25" i="29" s="1"/>
  <c r="Y12" i="29"/>
  <c r="X12" i="29"/>
  <c r="Z12" i="29" s="1"/>
  <c r="W12" i="29"/>
  <c r="W25" i="29" s="1"/>
  <c r="W42" i="29" s="1"/>
  <c r="V12" i="29"/>
  <c r="U12" i="29"/>
  <c r="T12" i="29"/>
  <c r="S12" i="29"/>
  <c r="S25" i="29" s="1"/>
  <c r="S42" i="29" s="1"/>
  <c r="R12" i="29"/>
  <c r="Q12" i="29"/>
  <c r="P12" i="29"/>
  <c r="O12" i="29"/>
  <c r="O25" i="29" s="1"/>
  <c r="O42" i="29" s="1"/>
  <c r="N12" i="29"/>
  <c r="M12" i="29"/>
  <c r="L12" i="29"/>
  <c r="K12" i="29"/>
  <c r="K25" i="29" s="1"/>
  <c r="K42" i="29" s="1"/>
  <c r="J12" i="29"/>
  <c r="I12" i="29"/>
  <c r="H12" i="29"/>
  <c r="G12" i="29"/>
  <c r="G25" i="29" s="1"/>
  <c r="G42" i="29" s="1"/>
  <c r="F12" i="29"/>
  <c r="E12" i="29"/>
  <c r="D12" i="29"/>
  <c r="C12" i="29"/>
  <c r="C25" i="29" s="1"/>
  <c r="C42" i="29" s="1"/>
  <c r="AA12" i="30"/>
  <c r="Y12" i="30"/>
  <c r="Y25" i="30" s="1"/>
  <c r="Y42" i="30" s="1"/>
  <c r="X12" i="30"/>
  <c r="W12" i="30"/>
  <c r="V12" i="30"/>
  <c r="U12" i="30"/>
  <c r="U25" i="30" s="1"/>
  <c r="U42" i="30" s="1"/>
  <c r="T12" i="30"/>
  <c r="S12" i="30"/>
  <c r="R12" i="30"/>
  <c r="Q12" i="30"/>
  <c r="Q25" i="30" s="1"/>
  <c r="Q42" i="30" s="1"/>
  <c r="P12" i="30"/>
  <c r="O12" i="30"/>
  <c r="N12" i="30"/>
  <c r="M12" i="30"/>
  <c r="M25" i="30" s="1"/>
  <c r="M42" i="30" s="1"/>
  <c r="L12" i="30"/>
  <c r="K12" i="30"/>
  <c r="J12" i="30"/>
  <c r="I12" i="30"/>
  <c r="I25" i="30" s="1"/>
  <c r="I42" i="30" s="1"/>
  <c r="H12" i="30"/>
  <c r="G12" i="30"/>
  <c r="F12" i="30"/>
  <c r="E12" i="30"/>
  <c r="E25" i="30" s="1"/>
  <c r="E42" i="30" s="1"/>
  <c r="D12" i="30"/>
  <c r="C12" i="30"/>
  <c r="AA12" i="31"/>
  <c r="AA25" i="31" s="1"/>
  <c r="AA42" i="31" s="1"/>
  <c r="Y12" i="31"/>
  <c r="X12" i="31"/>
  <c r="Z12" i="31" s="1"/>
  <c r="W12" i="31"/>
  <c r="V12" i="31"/>
  <c r="U12" i="31"/>
  <c r="T12" i="31"/>
  <c r="S12" i="31"/>
  <c r="S25" i="31" s="1"/>
  <c r="S42" i="31" s="1"/>
  <c r="R12" i="31"/>
  <c r="Q12" i="31"/>
  <c r="P12" i="31"/>
  <c r="O12" i="31"/>
  <c r="O25" i="31" s="1"/>
  <c r="O42" i="31" s="1"/>
  <c r="N12" i="31"/>
  <c r="M12" i="31"/>
  <c r="L12" i="31"/>
  <c r="K12" i="31"/>
  <c r="K25" i="31" s="1"/>
  <c r="K42" i="31" s="1"/>
  <c r="J12" i="31"/>
  <c r="I12" i="31"/>
  <c r="H12" i="31"/>
  <c r="G12" i="31"/>
  <c r="G25" i="31" s="1"/>
  <c r="G42" i="31" s="1"/>
  <c r="F12" i="31"/>
  <c r="E12" i="31"/>
  <c r="D12" i="31"/>
  <c r="C12" i="31"/>
  <c r="C25" i="31" s="1"/>
  <c r="C42" i="31" s="1"/>
  <c r="AA12" i="32"/>
  <c r="Y12" i="32"/>
  <c r="Y25" i="32" s="1"/>
  <c r="X12" i="32"/>
  <c r="Z12" i="32" s="1"/>
  <c r="W12" i="32"/>
  <c r="V12" i="32"/>
  <c r="U12" i="32"/>
  <c r="U25" i="32" s="1"/>
  <c r="T12" i="32"/>
  <c r="S12" i="32"/>
  <c r="R12" i="32"/>
  <c r="Q12" i="32"/>
  <c r="Q25" i="32" s="1"/>
  <c r="P12" i="32"/>
  <c r="O12" i="32"/>
  <c r="N12" i="32"/>
  <c r="M12" i="32"/>
  <c r="M25" i="32" s="1"/>
  <c r="L12" i="32"/>
  <c r="K12" i="32"/>
  <c r="J12" i="32"/>
  <c r="I12" i="32"/>
  <c r="I25" i="32" s="1"/>
  <c r="H12" i="32"/>
  <c r="G12" i="32"/>
  <c r="F12" i="32"/>
  <c r="E12" i="32"/>
  <c r="E25" i="32" s="1"/>
  <c r="D12" i="32"/>
  <c r="C12" i="32"/>
  <c r="AA12" i="33"/>
  <c r="AA25" i="33" s="1"/>
  <c r="Y12" i="33"/>
  <c r="Z12" i="33" s="1"/>
  <c r="X12" i="33"/>
  <c r="W12" i="33"/>
  <c r="W25" i="33" s="1"/>
  <c r="V12" i="33"/>
  <c r="U12" i="33"/>
  <c r="T12" i="33"/>
  <c r="S12" i="33"/>
  <c r="S25" i="33" s="1"/>
  <c r="R12" i="33"/>
  <c r="Q12" i="33"/>
  <c r="P12" i="33"/>
  <c r="O12" i="33"/>
  <c r="O25" i="33" s="1"/>
  <c r="N12" i="33"/>
  <c r="M12" i="33"/>
  <c r="L12" i="33"/>
  <c r="K12" i="33"/>
  <c r="K25" i="33" s="1"/>
  <c r="J12" i="33"/>
  <c r="I12" i="33"/>
  <c r="H12" i="33"/>
  <c r="G12" i="33"/>
  <c r="G25" i="33" s="1"/>
  <c r="F12" i="33"/>
  <c r="E12" i="33"/>
  <c r="D12" i="33"/>
  <c r="C12" i="33"/>
  <c r="C25" i="33" s="1"/>
  <c r="AA12" i="34"/>
  <c r="Z12" i="34"/>
  <c r="Y12" i="34"/>
  <c r="Y25" i="34" s="1"/>
  <c r="X12" i="34"/>
  <c r="W12" i="34"/>
  <c r="V12" i="34"/>
  <c r="U12" i="34"/>
  <c r="U25" i="34" s="1"/>
  <c r="T12" i="34"/>
  <c r="S12" i="34"/>
  <c r="R12" i="34"/>
  <c r="Q12" i="34"/>
  <c r="Q25" i="34" s="1"/>
  <c r="P12" i="34"/>
  <c r="O12" i="34"/>
  <c r="N12" i="34"/>
  <c r="M12" i="34"/>
  <c r="M25" i="34" s="1"/>
  <c r="L12" i="34"/>
  <c r="K12" i="34"/>
  <c r="J12" i="34"/>
  <c r="I12" i="34"/>
  <c r="I25" i="34" s="1"/>
  <c r="H12" i="34"/>
  <c r="G12" i="34"/>
  <c r="F12" i="34"/>
  <c r="E12" i="34"/>
  <c r="E25" i="34" s="1"/>
  <c r="D12" i="34"/>
  <c r="C12" i="34"/>
  <c r="AA12" i="35"/>
  <c r="AA25" i="35" s="1"/>
  <c r="Y12" i="35"/>
  <c r="X12" i="35"/>
  <c r="Z12" i="35" s="1"/>
  <c r="W12" i="35"/>
  <c r="W25" i="35" s="1"/>
  <c r="V12" i="35"/>
  <c r="U12" i="35"/>
  <c r="T12" i="35"/>
  <c r="S12" i="35"/>
  <c r="S25" i="35" s="1"/>
  <c r="R12" i="35"/>
  <c r="Q12" i="35"/>
  <c r="P12" i="35"/>
  <c r="O12" i="35"/>
  <c r="O25" i="35" s="1"/>
  <c r="N12" i="35"/>
  <c r="M12" i="35"/>
  <c r="L12" i="35"/>
  <c r="K12" i="35"/>
  <c r="K25" i="35" s="1"/>
  <c r="J12" i="35"/>
  <c r="I12" i="35"/>
  <c r="H12" i="35"/>
  <c r="G12" i="35"/>
  <c r="G25" i="35" s="1"/>
  <c r="F12" i="35"/>
  <c r="E12" i="35"/>
  <c r="D12" i="35"/>
  <c r="C12" i="35"/>
  <c r="C25" i="35" s="1"/>
  <c r="AA12" i="36"/>
  <c r="Y12" i="36"/>
  <c r="Y25" i="36" s="1"/>
  <c r="X12" i="36"/>
  <c r="Z12" i="36" s="1"/>
  <c r="W12" i="36"/>
  <c r="V12" i="36"/>
  <c r="U12" i="36"/>
  <c r="U25" i="36" s="1"/>
  <c r="T12" i="36"/>
  <c r="S12" i="36"/>
  <c r="R12" i="36"/>
  <c r="Q12" i="36"/>
  <c r="P12" i="36"/>
  <c r="O12" i="36"/>
  <c r="N12" i="36"/>
  <c r="M12" i="36"/>
  <c r="M25" i="36" s="1"/>
  <c r="L12" i="36"/>
  <c r="K12" i="36"/>
  <c r="J12" i="36"/>
  <c r="I12" i="36"/>
  <c r="H12" i="36"/>
  <c r="G12" i="36"/>
  <c r="F12" i="36"/>
  <c r="E12" i="36"/>
  <c r="E25" i="36" s="1"/>
  <c r="D12" i="36"/>
  <c r="C12" i="36"/>
  <c r="AA12" i="37"/>
  <c r="AA25" i="37" s="1"/>
  <c r="Y12" i="37"/>
  <c r="X12" i="37"/>
  <c r="Z12" i="37" s="1"/>
  <c r="W12" i="37"/>
  <c r="W25" i="37" s="1"/>
  <c r="V12" i="37"/>
  <c r="U12" i="37"/>
  <c r="T12" i="37"/>
  <c r="S12" i="37"/>
  <c r="S25" i="37" s="1"/>
  <c r="R12" i="37"/>
  <c r="Q12" i="37"/>
  <c r="P12" i="37"/>
  <c r="O12" i="37"/>
  <c r="O25" i="37" s="1"/>
  <c r="N12" i="37"/>
  <c r="M12" i="37"/>
  <c r="L12" i="37"/>
  <c r="K12" i="37"/>
  <c r="K25" i="37" s="1"/>
  <c r="J12" i="37"/>
  <c r="I12" i="37"/>
  <c r="H12" i="37"/>
  <c r="G12" i="37"/>
  <c r="G25" i="37" s="1"/>
  <c r="F12" i="37"/>
  <c r="E12" i="37"/>
  <c r="D12" i="37"/>
  <c r="C12" i="37"/>
  <c r="C25" i="37" s="1"/>
  <c r="AA12" i="38"/>
  <c r="Y12" i="38"/>
  <c r="X12" i="38"/>
  <c r="Z12" i="38" s="1"/>
  <c r="W12" i="38"/>
  <c r="V12" i="38"/>
  <c r="U12" i="38"/>
  <c r="U25" i="38" s="1"/>
  <c r="T12" i="38"/>
  <c r="S12" i="38"/>
  <c r="R12" i="38"/>
  <c r="Q12" i="38"/>
  <c r="P12" i="38"/>
  <c r="O12" i="38"/>
  <c r="N12" i="38"/>
  <c r="M12" i="38"/>
  <c r="M25" i="38" s="1"/>
  <c r="L12" i="38"/>
  <c r="K12" i="38"/>
  <c r="J12" i="38"/>
  <c r="I12" i="38"/>
  <c r="I25" i="38" s="1"/>
  <c r="H12" i="38"/>
  <c r="G12" i="38"/>
  <c r="F12" i="38"/>
  <c r="E12" i="38"/>
  <c r="E25" i="38" s="1"/>
  <c r="D12" i="38"/>
  <c r="C12" i="38"/>
  <c r="AA12" i="39"/>
  <c r="AA25" i="39" s="1"/>
  <c r="Y12" i="39"/>
  <c r="X12" i="39"/>
  <c r="Z12" i="39" s="1"/>
  <c r="W12" i="39"/>
  <c r="W25" i="39" s="1"/>
  <c r="V12" i="39"/>
  <c r="U12" i="39"/>
  <c r="T12" i="39"/>
  <c r="S12" i="39"/>
  <c r="S25" i="39" s="1"/>
  <c r="S42" i="39" s="1"/>
  <c r="R12" i="39"/>
  <c r="Q12" i="39"/>
  <c r="P12" i="39"/>
  <c r="O12" i="39"/>
  <c r="O25" i="39" s="1"/>
  <c r="N12" i="39"/>
  <c r="M12" i="39"/>
  <c r="L12" i="39"/>
  <c r="K12" i="39"/>
  <c r="K25" i="39" s="1"/>
  <c r="K42" i="39" s="1"/>
  <c r="J12" i="39"/>
  <c r="I12" i="39"/>
  <c r="H12" i="39"/>
  <c r="G12" i="39"/>
  <c r="F12" i="39"/>
  <c r="E12" i="39"/>
  <c r="D12" i="39"/>
  <c r="C12" i="39"/>
  <c r="C25" i="39" s="1"/>
  <c r="C42" i="39" s="1"/>
  <c r="AA12" i="40"/>
  <c r="Y12" i="40"/>
  <c r="Y25" i="40" s="1"/>
  <c r="X12" i="40"/>
  <c r="W12" i="40"/>
  <c r="V12" i="40"/>
  <c r="U12" i="40"/>
  <c r="U25" i="40" s="1"/>
  <c r="T12" i="40"/>
  <c r="S12" i="40"/>
  <c r="R12" i="40"/>
  <c r="Q12" i="40"/>
  <c r="Q25" i="40" s="1"/>
  <c r="P12" i="40"/>
  <c r="O12" i="40"/>
  <c r="N12" i="40"/>
  <c r="M12" i="40"/>
  <c r="M25" i="40" s="1"/>
  <c r="L12" i="40"/>
  <c r="K12" i="40"/>
  <c r="J12" i="40"/>
  <c r="I12" i="40"/>
  <c r="H12" i="40"/>
  <c r="G12" i="40"/>
  <c r="F12" i="40"/>
  <c r="E12" i="40"/>
  <c r="E25" i="40" s="1"/>
  <c r="D12" i="40"/>
  <c r="C12" i="40"/>
  <c r="AA12" i="41"/>
  <c r="AA25" i="41" s="1"/>
  <c r="Y12" i="41"/>
  <c r="Z12" i="41" s="1"/>
  <c r="X12" i="41"/>
  <c r="W12" i="41"/>
  <c r="W25" i="41" s="1"/>
  <c r="V12" i="41"/>
  <c r="U12" i="41"/>
  <c r="T12" i="41"/>
  <c r="S12" i="41"/>
  <c r="S25" i="41" s="1"/>
  <c r="R12" i="41"/>
  <c r="Q12" i="41"/>
  <c r="P12" i="41"/>
  <c r="O12" i="41"/>
  <c r="O25" i="41" s="1"/>
  <c r="N12" i="41"/>
  <c r="M12" i="41"/>
  <c r="L12" i="41"/>
  <c r="K12" i="41"/>
  <c r="J12" i="41"/>
  <c r="I12" i="41"/>
  <c r="H12" i="41"/>
  <c r="G12" i="41"/>
  <c r="F12" i="41"/>
  <c r="E12" i="41"/>
  <c r="D12" i="41"/>
  <c r="C12" i="41"/>
  <c r="C25" i="41" s="1"/>
  <c r="AA12" i="42"/>
  <c r="Y12" i="42"/>
  <c r="Y25" i="42" s="1"/>
  <c r="X12" i="42"/>
  <c r="Z12" i="42" s="1"/>
  <c r="W12" i="42"/>
  <c r="V12" i="42"/>
  <c r="U12" i="42"/>
  <c r="T12" i="42"/>
  <c r="S12" i="42"/>
  <c r="R12" i="42"/>
  <c r="Q12" i="42"/>
  <c r="Q25" i="42" s="1"/>
  <c r="P12" i="42"/>
  <c r="O12" i="42"/>
  <c r="N12" i="42"/>
  <c r="M12" i="42"/>
  <c r="M25" i="42" s="1"/>
  <c r="L12" i="42"/>
  <c r="K12" i="42"/>
  <c r="J12" i="42"/>
  <c r="I12" i="42"/>
  <c r="I25" i="42" s="1"/>
  <c r="H12" i="42"/>
  <c r="G12" i="42"/>
  <c r="F12" i="42"/>
  <c r="E12" i="42"/>
  <c r="E25" i="42" s="1"/>
  <c r="D12" i="42"/>
  <c r="C12" i="42"/>
  <c r="AA12" i="43"/>
  <c r="Y12" i="43"/>
  <c r="X12" i="43"/>
  <c r="Z12" i="43" s="1"/>
  <c r="W12" i="43"/>
  <c r="W25" i="43" s="1"/>
  <c r="V12" i="43"/>
  <c r="U12" i="43"/>
  <c r="T12" i="43"/>
  <c r="S12" i="43"/>
  <c r="S25" i="43" s="1"/>
  <c r="R12" i="43"/>
  <c r="Q12" i="43"/>
  <c r="P12" i="43"/>
  <c r="O12" i="43"/>
  <c r="O25" i="43" s="1"/>
  <c r="N12" i="43"/>
  <c r="M12" i="43"/>
  <c r="L12" i="43"/>
  <c r="K12" i="43"/>
  <c r="K25" i="43" s="1"/>
  <c r="J12" i="43"/>
  <c r="I12" i="43"/>
  <c r="H12" i="43"/>
  <c r="G12" i="43"/>
  <c r="G25" i="43" s="1"/>
  <c r="F12" i="43"/>
  <c r="E12" i="43"/>
  <c r="D12" i="43"/>
  <c r="C12" i="43"/>
  <c r="C25" i="43" s="1"/>
  <c r="AA12" i="44"/>
  <c r="Y12" i="44"/>
  <c r="X12" i="44"/>
  <c r="Z12" i="44" s="1"/>
  <c r="W12" i="44"/>
  <c r="V12" i="44"/>
  <c r="U12" i="44"/>
  <c r="U25" i="44" s="1"/>
  <c r="T12" i="44"/>
  <c r="S12" i="44"/>
  <c r="R12" i="44"/>
  <c r="Q12" i="44"/>
  <c r="Q25" i="44" s="1"/>
  <c r="P12" i="44"/>
  <c r="O12" i="44"/>
  <c r="N12" i="44"/>
  <c r="M12" i="44"/>
  <c r="M25" i="44" s="1"/>
  <c r="L12" i="44"/>
  <c r="K12" i="44"/>
  <c r="J12" i="44"/>
  <c r="I12" i="44"/>
  <c r="I25" i="44" s="1"/>
  <c r="H12" i="44"/>
  <c r="G12" i="44"/>
  <c r="F12" i="44"/>
  <c r="E12" i="44"/>
  <c r="E25" i="44" s="1"/>
  <c r="D12" i="44"/>
  <c r="C12" i="44"/>
  <c r="AA12" i="45"/>
  <c r="AA25" i="45" s="1"/>
  <c r="Y12" i="45"/>
  <c r="X12" i="45"/>
  <c r="Z12" i="45" s="1"/>
  <c r="W12" i="45"/>
  <c r="W25" i="45" s="1"/>
  <c r="V12" i="45"/>
  <c r="U12" i="45"/>
  <c r="T12" i="45"/>
  <c r="S12" i="45"/>
  <c r="R12" i="45"/>
  <c r="Q12" i="45"/>
  <c r="P12" i="45"/>
  <c r="O12" i="45"/>
  <c r="O25" i="45" s="1"/>
  <c r="N12" i="45"/>
  <c r="M12" i="45"/>
  <c r="L12" i="45"/>
  <c r="K12" i="45"/>
  <c r="K25" i="45" s="1"/>
  <c r="J12" i="45"/>
  <c r="I12" i="45"/>
  <c r="H12" i="45"/>
  <c r="G12" i="45"/>
  <c r="G25" i="45" s="1"/>
  <c r="F12" i="45"/>
  <c r="E12" i="45"/>
  <c r="D12" i="45"/>
  <c r="C12" i="45"/>
  <c r="C25" i="45" s="1"/>
  <c r="AA12" i="46"/>
  <c r="Y12" i="46"/>
  <c r="Y25" i="46" s="1"/>
  <c r="X12" i="46"/>
  <c r="Z12" i="46" s="1"/>
  <c r="W12" i="46"/>
  <c r="V12" i="46"/>
  <c r="U12" i="46"/>
  <c r="U25" i="46" s="1"/>
  <c r="T12" i="46"/>
  <c r="S12" i="46"/>
  <c r="R12" i="46"/>
  <c r="Q12" i="46"/>
  <c r="P12" i="46"/>
  <c r="O12" i="46"/>
  <c r="N12" i="46"/>
  <c r="M12" i="46"/>
  <c r="L12" i="46"/>
  <c r="K12" i="46"/>
  <c r="J12" i="46"/>
  <c r="I12" i="46"/>
  <c r="I25" i="46" s="1"/>
  <c r="H12" i="46"/>
  <c r="G12" i="46"/>
  <c r="F12" i="46"/>
  <c r="E12" i="46"/>
  <c r="E25" i="46" s="1"/>
  <c r="D12" i="46"/>
  <c r="C12" i="46"/>
  <c r="AA12" i="47"/>
  <c r="AA25" i="47" s="1"/>
  <c r="Y12" i="47"/>
  <c r="X12" i="47"/>
  <c r="Z12" i="47" s="1"/>
  <c r="W12" i="47"/>
  <c r="W25" i="47" s="1"/>
  <c r="V12" i="47"/>
  <c r="U12" i="47"/>
  <c r="T12" i="47"/>
  <c r="S12" i="47"/>
  <c r="S25" i="47" s="1"/>
  <c r="R12" i="47"/>
  <c r="Q12" i="47"/>
  <c r="P12" i="47"/>
  <c r="O12" i="47"/>
  <c r="O25" i="47" s="1"/>
  <c r="N12" i="47"/>
  <c r="M12" i="47"/>
  <c r="L12" i="47"/>
  <c r="K12" i="47"/>
  <c r="J12" i="47"/>
  <c r="I12" i="47"/>
  <c r="H12" i="47"/>
  <c r="G12" i="47"/>
  <c r="G25" i="47" s="1"/>
  <c r="F12" i="47"/>
  <c r="E12" i="47"/>
  <c r="D12" i="47"/>
  <c r="C12" i="47"/>
  <c r="C25" i="47" s="1"/>
  <c r="AA12" i="48"/>
  <c r="Y12" i="48"/>
  <c r="Y25" i="48" s="1"/>
  <c r="X12" i="48"/>
  <c r="Z12" i="48" s="1"/>
  <c r="W12" i="48"/>
  <c r="V12" i="48"/>
  <c r="U12" i="48"/>
  <c r="U25" i="48" s="1"/>
  <c r="T12" i="48"/>
  <c r="S12" i="48"/>
  <c r="R12" i="48"/>
  <c r="Q12" i="48"/>
  <c r="Q25" i="48" s="1"/>
  <c r="P12" i="48"/>
  <c r="O12" i="48"/>
  <c r="N12" i="48"/>
  <c r="M12" i="48"/>
  <c r="M25" i="48" s="1"/>
  <c r="L12" i="48"/>
  <c r="K12" i="48"/>
  <c r="J12" i="48"/>
  <c r="I12" i="48"/>
  <c r="H12" i="48"/>
  <c r="G12" i="48"/>
  <c r="F12" i="48"/>
  <c r="E12" i="48"/>
  <c r="D12" i="48"/>
  <c r="C12" i="48"/>
  <c r="AA12" i="49"/>
  <c r="AA25" i="49" s="1"/>
  <c r="Y12" i="49"/>
  <c r="X12" i="49"/>
  <c r="W12" i="49"/>
  <c r="W25" i="49" s="1"/>
  <c r="W42" i="49" s="1"/>
  <c r="V12" i="49"/>
  <c r="U12" i="49"/>
  <c r="T12" i="49"/>
  <c r="S12" i="49"/>
  <c r="S25" i="49" s="1"/>
  <c r="R12" i="49"/>
  <c r="Q12" i="49"/>
  <c r="P12" i="49"/>
  <c r="O12" i="49"/>
  <c r="O25" i="49" s="1"/>
  <c r="O42" i="49" s="1"/>
  <c r="N12" i="49"/>
  <c r="M12" i="49"/>
  <c r="L12" i="49"/>
  <c r="K12" i="49"/>
  <c r="K25" i="49" s="1"/>
  <c r="J12" i="49"/>
  <c r="I12" i="49"/>
  <c r="H12" i="49"/>
  <c r="G12" i="49"/>
  <c r="G25" i="49" s="1"/>
  <c r="G42" i="49" s="1"/>
  <c r="F12" i="49"/>
  <c r="E12" i="49"/>
  <c r="D12" i="49"/>
  <c r="C12" i="49"/>
  <c r="AA12" i="50"/>
  <c r="Y12" i="50"/>
  <c r="Y25" i="50" s="1"/>
  <c r="X12" i="50"/>
  <c r="Z12" i="50" s="1"/>
  <c r="W12" i="50"/>
  <c r="V12" i="50"/>
  <c r="U12" i="50"/>
  <c r="U25" i="50" s="1"/>
  <c r="T12" i="50"/>
  <c r="S12" i="50"/>
  <c r="R12" i="50"/>
  <c r="Q12" i="50"/>
  <c r="Q25" i="50" s="1"/>
  <c r="P12" i="50"/>
  <c r="O12" i="50"/>
  <c r="N12" i="50"/>
  <c r="M12" i="50"/>
  <c r="M25" i="50" s="1"/>
  <c r="L12" i="50"/>
  <c r="K12" i="50"/>
  <c r="J12" i="50"/>
  <c r="I12" i="50"/>
  <c r="I25" i="50" s="1"/>
  <c r="H12" i="50"/>
  <c r="G12" i="50"/>
  <c r="F12" i="50"/>
  <c r="E12" i="50"/>
  <c r="E25" i="50" s="1"/>
  <c r="D12" i="50"/>
  <c r="C12" i="50"/>
  <c r="AA12" i="51"/>
  <c r="Y12" i="51"/>
  <c r="X12" i="51"/>
  <c r="Z12" i="51" s="1"/>
  <c r="W12" i="51"/>
  <c r="W25" i="51" s="1"/>
  <c r="W42" i="51" s="1"/>
  <c r="V12" i="51"/>
  <c r="U12" i="51"/>
  <c r="T12" i="51"/>
  <c r="S12" i="51"/>
  <c r="S25" i="51" s="1"/>
  <c r="R12" i="51"/>
  <c r="Q12" i="51"/>
  <c r="P12" i="51"/>
  <c r="O12" i="51"/>
  <c r="O25" i="51" s="1"/>
  <c r="O42" i="51" s="1"/>
  <c r="N12" i="51"/>
  <c r="M12" i="51"/>
  <c r="L12" i="51"/>
  <c r="K12" i="51"/>
  <c r="K25" i="51" s="1"/>
  <c r="J12" i="51"/>
  <c r="I12" i="51"/>
  <c r="H12" i="51"/>
  <c r="G12" i="51"/>
  <c r="G25" i="51" s="1"/>
  <c r="G42" i="51" s="1"/>
  <c r="F12" i="51"/>
  <c r="E12" i="51"/>
  <c r="D12" i="51"/>
  <c r="C12" i="51"/>
  <c r="C25" i="51" s="1"/>
  <c r="AA12" i="52"/>
  <c r="Y12" i="52"/>
  <c r="Y25" i="52" s="1"/>
  <c r="X12" i="52"/>
  <c r="Z12" i="52" s="1"/>
  <c r="W12" i="52"/>
  <c r="V12" i="52"/>
  <c r="U12" i="52"/>
  <c r="T12" i="52"/>
  <c r="S12" i="52"/>
  <c r="R12" i="52"/>
  <c r="Q12" i="52"/>
  <c r="Q25" i="52" s="1"/>
  <c r="P12" i="52"/>
  <c r="O12" i="52"/>
  <c r="N12" i="52"/>
  <c r="M12" i="52"/>
  <c r="M25" i="52" s="1"/>
  <c r="L12" i="52"/>
  <c r="K12" i="52"/>
  <c r="J12" i="52"/>
  <c r="I12" i="52"/>
  <c r="I25" i="52" s="1"/>
  <c r="H12" i="52"/>
  <c r="G12" i="52"/>
  <c r="F12" i="52"/>
  <c r="E12" i="52"/>
  <c r="E25" i="52" s="1"/>
  <c r="D12" i="52"/>
  <c r="C12" i="52"/>
  <c r="AA12" i="53"/>
  <c r="AA25" i="53" s="1"/>
  <c r="Y12" i="53"/>
  <c r="X12" i="53"/>
  <c r="W12" i="53"/>
  <c r="V12" i="53"/>
  <c r="U12" i="53"/>
  <c r="T12" i="53"/>
  <c r="S12" i="53"/>
  <c r="R12" i="53"/>
  <c r="Q12" i="53"/>
  <c r="P12" i="53"/>
  <c r="O12" i="53"/>
  <c r="O25" i="53" s="1"/>
  <c r="O42" i="53" s="1"/>
  <c r="N12" i="53"/>
  <c r="M12" i="53"/>
  <c r="L12" i="53"/>
  <c r="K12" i="53"/>
  <c r="K25" i="53" s="1"/>
  <c r="J12" i="53"/>
  <c r="I12" i="53"/>
  <c r="H12" i="53"/>
  <c r="G12" i="53"/>
  <c r="G25" i="53" s="1"/>
  <c r="G42" i="53" s="1"/>
  <c r="F12" i="53"/>
  <c r="E12" i="53"/>
  <c r="D12" i="53"/>
  <c r="C12" i="53"/>
  <c r="C25" i="53" s="1"/>
  <c r="AA12" i="54"/>
  <c r="Y12" i="54"/>
  <c r="Y25" i="54" s="1"/>
  <c r="X12" i="54"/>
  <c r="W12" i="54"/>
  <c r="V12" i="54"/>
  <c r="U12" i="54"/>
  <c r="U25" i="54" s="1"/>
  <c r="T12" i="54"/>
  <c r="S12" i="54"/>
  <c r="R12" i="54"/>
  <c r="Q12" i="54"/>
  <c r="Q25" i="54" s="1"/>
  <c r="P12" i="54"/>
  <c r="O12" i="54"/>
  <c r="N12" i="54"/>
  <c r="M12" i="54"/>
  <c r="L12" i="54"/>
  <c r="K12" i="54"/>
  <c r="J12" i="54"/>
  <c r="I12" i="54"/>
  <c r="I25" i="54" s="1"/>
  <c r="H12" i="54"/>
  <c r="G12" i="54"/>
  <c r="F12" i="54"/>
  <c r="E12" i="54"/>
  <c r="E25" i="54" s="1"/>
  <c r="D12" i="54"/>
  <c r="C12" i="54"/>
  <c r="AA12" i="55"/>
  <c r="AA25" i="55" s="1"/>
  <c r="Y12" i="55"/>
  <c r="X12" i="55"/>
  <c r="W12" i="55"/>
  <c r="W25" i="55" s="1"/>
  <c r="W42" i="55" s="1"/>
  <c r="V12" i="55"/>
  <c r="U12" i="55"/>
  <c r="T12" i="55"/>
  <c r="S12" i="55"/>
  <c r="S25" i="55" s="1"/>
  <c r="R12" i="55"/>
  <c r="Q12" i="55"/>
  <c r="P12" i="55"/>
  <c r="O12" i="55"/>
  <c r="N12" i="55"/>
  <c r="M12" i="55"/>
  <c r="L12" i="55"/>
  <c r="K12" i="55"/>
  <c r="J12" i="55"/>
  <c r="I12" i="55"/>
  <c r="H12" i="55"/>
  <c r="G12" i="55"/>
  <c r="G25" i="55" s="1"/>
  <c r="G42" i="55" s="1"/>
  <c r="F12" i="55"/>
  <c r="E12" i="55"/>
  <c r="D12" i="55"/>
  <c r="C12" i="55"/>
  <c r="C25" i="55" s="1"/>
  <c r="AA12" i="1"/>
  <c r="Y12" i="1"/>
  <c r="Y25" i="1" s="1"/>
  <c r="X12" i="1"/>
  <c r="W12" i="1"/>
  <c r="V12" i="1"/>
  <c r="U12" i="1"/>
  <c r="U25" i="1" s="1"/>
  <c r="T12" i="1"/>
  <c r="S12" i="1"/>
  <c r="R12" i="1"/>
  <c r="Q12" i="1"/>
  <c r="Q25" i="1" s="1"/>
  <c r="P12" i="1"/>
  <c r="O12" i="1"/>
  <c r="N12" i="1"/>
  <c r="M12" i="1"/>
  <c r="M25" i="1" s="1"/>
  <c r="L12" i="1"/>
  <c r="K12" i="1"/>
  <c r="J12" i="1"/>
  <c r="I12" i="1"/>
  <c r="I25" i="1" s="1"/>
  <c r="H12" i="1"/>
  <c r="G12" i="1"/>
  <c r="F12" i="1"/>
  <c r="E12" i="1"/>
  <c r="D12" i="1"/>
  <c r="C12" i="1"/>
  <c r="O42" i="18" l="1"/>
  <c r="AA42" i="55"/>
  <c r="Z12" i="53"/>
  <c r="AA42" i="47"/>
  <c r="H42" i="28"/>
  <c r="P42" i="28"/>
  <c r="Z12" i="28"/>
  <c r="X25" i="28"/>
  <c r="M42" i="54"/>
  <c r="G42" i="41"/>
  <c r="Z12" i="54"/>
  <c r="I42" i="52"/>
  <c r="S42" i="49"/>
  <c r="C42" i="47"/>
  <c r="C42" i="41"/>
  <c r="S42" i="41"/>
  <c r="Z12" i="30"/>
  <c r="I25" i="51"/>
  <c r="Q25" i="51"/>
  <c r="Q42" i="51" s="1"/>
  <c r="Y25" i="51"/>
  <c r="Y42" i="51" s="1"/>
  <c r="D25" i="41"/>
  <c r="L25" i="41"/>
  <c r="T25" i="41"/>
  <c r="E42" i="52"/>
  <c r="M42" i="50"/>
  <c r="M42" i="40"/>
  <c r="U42" i="40"/>
  <c r="F42" i="54"/>
  <c r="N42" i="54"/>
  <c r="U42" i="47"/>
  <c r="Y42" i="44"/>
  <c r="L42" i="18"/>
  <c r="T42" i="18"/>
  <c r="X25" i="44"/>
  <c r="Z24" i="44"/>
  <c r="O42" i="45"/>
  <c r="W42" i="45"/>
  <c r="W42" i="39"/>
  <c r="W42" i="37"/>
  <c r="J42" i="10"/>
  <c r="N42" i="25"/>
  <c r="V42" i="25"/>
  <c r="AA42" i="43"/>
  <c r="Z12" i="12"/>
  <c r="X25" i="12"/>
  <c r="P42" i="44"/>
  <c r="R42" i="10"/>
  <c r="Y42" i="46"/>
  <c r="Y42" i="40"/>
  <c r="Y42" i="36"/>
  <c r="H25" i="52"/>
  <c r="P25" i="52"/>
  <c r="P42" i="52" s="1"/>
  <c r="X25" i="52"/>
  <c r="Z24" i="52"/>
  <c r="W42" i="22"/>
  <c r="P25" i="53"/>
  <c r="O25" i="46"/>
  <c r="O42" i="46" s="1"/>
  <c r="F42" i="33"/>
  <c r="AA42" i="39"/>
  <c r="Z12" i="21"/>
  <c r="P42" i="17"/>
  <c r="X42" i="17"/>
  <c r="Z42" i="17" s="1"/>
  <c r="Z25" i="17"/>
  <c r="J25" i="1"/>
  <c r="J42" i="1" s="1"/>
  <c r="R25" i="1"/>
  <c r="D25" i="54"/>
  <c r="L25" i="54"/>
  <c r="T25" i="54"/>
  <c r="E25" i="53"/>
  <c r="M25" i="53"/>
  <c r="U25" i="53"/>
  <c r="U42" i="53" s="1"/>
  <c r="F25" i="52"/>
  <c r="F42" i="52" s="1"/>
  <c r="N25" i="52"/>
  <c r="V25" i="52"/>
  <c r="H25" i="50"/>
  <c r="P25" i="50"/>
  <c r="X25" i="50"/>
  <c r="I25" i="49"/>
  <c r="Q25" i="49"/>
  <c r="Y25" i="49"/>
  <c r="Y42" i="49" s="1"/>
  <c r="J25" i="48"/>
  <c r="R25" i="48"/>
  <c r="D25" i="46"/>
  <c r="L25" i="46"/>
  <c r="T25" i="46"/>
  <c r="E25" i="45"/>
  <c r="E42" i="45" s="1"/>
  <c r="M25" i="45"/>
  <c r="M42" i="45" s="1"/>
  <c r="U25" i="45"/>
  <c r="U42" i="45" s="1"/>
  <c r="F25" i="44"/>
  <c r="N25" i="44"/>
  <c r="V25" i="44"/>
  <c r="H25" i="42"/>
  <c r="H42" i="42" s="1"/>
  <c r="P25" i="42"/>
  <c r="P42" i="42" s="1"/>
  <c r="X25" i="42"/>
  <c r="J25" i="41"/>
  <c r="J42" i="41" s="1"/>
  <c r="R25" i="41"/>
  <c r="R42" i="41" s="1"/>
  <c r="C25" i="40"/>
  <c r="C42" i="40" s="1"/>
  <c r="K25" i="40"/>
  <c r="K42" i="40" s="1"/>
  <c r="S25" i="40"/>
  <c r="S42" i="40" s="1"/>
  <c r="AA25" i="40"/>
  <c r="AA42" i="40" s="1"/>
  <c r="D25" i="39"/>
  <c r="L25" i="39"/>
  <c r="T25" i="39"/>
  <c r="T42" i="39" s="1"/>
  <c r="H25" i="31"/>
  <c r="H42" i="31" s="1"/>
  <c r="P25" i="31"/>
  <c r="P42" i="31" s="1"/>
  <c r="I25" i="25"/>
  <c r="Q25" i="25"/>
  <c r="Q42" i="25" s="1"/>
  <c r="Y25" i="25"/>
  <c r="N42" i="55"/>
  <c r="R42" i="51"/>
  <c r="G25" i="46"/>
  <c r="G42" i="46" s="1"/>
  <c r="U25" i="41"/>
  <c r="U42" i="41" s="1"/>
  <c r="D25" i="38"/>
  <c r="H42" i="14"/>
  <c r="Z12" i="1"/>
  <c r="Z12" i="55"/>
  <c r="I25" i="36"/>
  <c r="Q25" i="36"/>
  <c r="N42" i="27"/>
  <c r="V42" i="27"/>
  <c r="R42" i="19"/>
  <c r="Z12" i="18"/>
  <c r="Z12" i="16"/>
  <c r="X25" i="16"/>
  <c r="H42" i="15"/>
  <c r="P42" i="15"/>
  <c r="P25" i="14"/>
  <c r="E42" i="7"/>
  <c r="C25" i="1"/>
  <c r="K25" i="1"/>
  <c r="S25" i="1"/>
  <c r="AA25" i="1"/>
  <c r="D25" i="55"/>
  <c r="D42" i="55" s="1"/>
  <c r="L25" i="55"/>
  <c r="L42" i="55" s="1"/>
  <c r="T25" i="55"/>
  <c r="F25" i="53"/>
  <c r="N25" i="53"/>
  <c r="V25" i="53"/>
  <c r="G25" i="52"/>
  <c r="G42" i="52" s="1"/>
  <c r="O25" i="52"/>
  <c r="O42" i="52" s="1"/>
  <c r="W25" i="52"/>
  <c r="W42" i="52" s="1"/>
  <c r="H25" i="51"/>
  <c r="H42" i="51" s="1"/>
  <c r="P25" i="51"/>
  <c r="J25" i="49"/>
  <c r="R25" i="49"/>
  <c r="C25" i="48"/>
  <c r="K25" i="48"/>
  <c r="S25" i="48"/>
  <c r="AA25" i="48"/>
  <c r="D25" i="47"/>
  <c r="D42" i="47" s="1"/>
  <c r="L25" i="47"/>
  <c r="T25" i="47"/>
  <c r="F25" i="45"/>
  <c r="N25" i="45"/>
  <c r="V25" i="45"/>
  <c r="G25" i="44"/>
  <c r="G42" i="44" s="1"/>
  <c r="O25" i="44"/>
  <c r="O42" i="44" s="1"/>
  <c r="W25" i="44"/>
  <c r="W42" i="44" s="1"/>
  <c r="H25" i="43"/>
  <c r="P25" i="43"/>
  <c r="D25" i="40"/>
  <c r="D42" i="40" s="1"/>
  <c r="L25" i="40"/>
  <c r="L42" i="40" s="1"/>
  <c r="T25" i="40"/>
  <c r="T42" i="40" s="1"/>
  <c r="E25" i="39"/>
  <c r="E42" i="39" s="1"/>
  <c r="M25" i="39"/>
  <c r="M42" i="39" s="1"/>
  <c r="U25" i="39"/>
  <c r="H25" i="37"/>
  <c r="H42" i="37" s="1"/>
  <c r="P25" i="37"/>
  <c r="P42" i="37" s="1"/>
  <c r="D25" i="33"/>
  <c r="F42" i="40"/>
  <c r="Z12" i="49"/>
  <c r="Z25" i="25"/>
  <c r="F42" i="21"/>
  <c r="R42" i="13"/>
  <c r="AA42" i="12"/>
  <c r="F25" i="1"/>
  <c r="N25" i="1"/>
  <c r="N42" i="1" s="1"/>
  <c r="V25" i="1"/>
  <c r="H25" i="54"/>
  <c r="P25" i="54"/>
  <c r="X25" i="54"/>
  <c r="I25" i="53"/>
  <c r="Q25" i="53"/>
  <c r="Y25" i="53"/>
  <c r="Y42" i="53" s="1"/>
  <c r="J25" i="52"/>
  <c r="J42" i="52" s="1"/>
  <c r="R25" i="52"/>
  <c r="D25" i="50"/>
  <c r="L25" i="50"/>
  <c r="T25" i="50"/>
  <c r="E25" i="49"/>
  <c r="M25" i="49"/>
  <c r="U25" i="49"/>
  <c r="U42" i="49" s="1"/>
  <c r="F25" i="48"/>
  <c r="N25" i="48"/>
  <c r="V25" i="48"/>
  <c r="H25" i="46"/>
  <c r="P25" i="46"/>
  <c r="X25" i="46"/>
  <c r="I25" i="45"/>
  <c r="I42" i="45" s="1"/>
  <c r="Q25" i="45"/>
  <c r="Q42" i="45" s="1"/>
  <c r="Y25" i="45"/>
  <c r="Y42" i="45" s="1"/>
  <c r="J25" i="44"/>
  <c r="J42" i="44" s="1"/>
  <c r="R25" i="44"/>
  <c r="R42" i="44" s="1"/>
  <c r="D25" i="42"/>
  <c r="D42" i="42" s="1"/>
  <c r="L25" i="42"/>
  <c r="L42" i="42" s="1"/>
  <c r="T25" i="42"/>
  <c r="T42" i="42" s="1"/>
  <c r="F25" i="41"/>
  <c r="F42" i="41" s="1"/>
  <c r="N25" i="41"/>
  <c r="N42" i="41" s="1"/>
  <c r="V25" i="41"/>
  <c r="V42" i="41" s="1"/>
  <c r="G25" i="40"/>
  <c r="G42" i="40" s="1"/>
  <c r="O25" i="40"/>
  <c r="O42" i="40" s="1"/>
  <c r="W25" i="40"/>
  <c r="W42" i="40" s="1"/>
  <c r="H25" i="39"/>
  <c r="P25" i="39"/>
  <c r="AA25" i="36"/>
  <c r="J25" i="29"/>
  <c r="J42" i="29" s="1"/>
  <c r="R25" i="29"/>
  <c r="R42" i="29" s="1"/>
  <c r="AA25" i="28"/>
  <c r="X25" i="24"/>
  <c r="AA25" i="23"/>
  <c r="AA42" i="23" s="1"/>
  <c r="K42" i="41"/>
  <c r="J42" i="37"/>
  <c r="G25" i="39"/>
  <c r="U42" i="34"/>
  <c r="AA42" i="29"/>
  <c r="Z12" i="23"/>
  <c r="X25" i="23"/>
  <c r="Z25" i="22"/>
  <c r="X42" i="22"/>
  <c r="Z42" i="22" s="1"/>
  <c r="T42" i="16"/>
  <c r="L42" i="15"/>
  <c r="Q42" i="7"/>
  <c r="Y42" i="7"/>
  <c r="G25" i="1"/>
  <c r="G42" i="1" s="1"/>
  <c r="O25" i="1"/>
  <c r="O42" i="1" s="1"/>
  <c r="W25" i="1"/>
  <c r="W42" i="1" s="1"/>
  <c r="H25" i="55"/>
  <c r="P25" i="55"/>
  <c r="J25" i="53"/>
  <c r="R25" i="53"/>
  <c r="R42" i="53" s="1"/>
  <c r="C25" i="52"/>
  <c r="K25" i="52"/>
  <c r="S25" i="52"/>
  <c r="AA25" i="52"/>
  <c r="D25" i="51"/>
  <c r="L25" i="51"/>
  <c r="T25" i="51"/>
  <c r="F25" i="49"/>
  <c r="F42" i="49" s="1"/>
  <c r="N25" i="49"/>
  <c r="N42" i="49" s="1"/>
  <c r="V25" i="49"/>
  <c r="G25" i="48"/>
  <c r="G42" i="48" s="1"/>
  <c r="O25" i="48"/>
  <c r="O42" i="48" s="1"/>
  <c r="W25" i="48"/>
  <c r="W42" i="48" s="1"/>
  <c r="H25" i="47"/>
  <c r="P25" i="47"/>
  <c r="J25" i="45"/>
  <c r="J42" i="45" s="1"/>
  <c r="R25" i="45"/>
  <c r="R42" i="45" s="1"/>
  <c r="C25" i="44"/>
  <c r="C42" i="44" s="1"/>
  <c r="K25" i="44"/>
  <c r="K42" i="44" s="1"/>
  <c r="S25" i="44"/>
  <c r="S42" i="44" s="1"/>
  <c r="AA25" i="44"/>
  <c r="D25" i="43"/>
  <c r="L25" i="43"/>
  <c r="T25" i="43"/>
  <c r="U25" i="42"/>
  <c r="U42" i="42" s="1"/>
  <c r="H25" i="40"/>
  <c r="H42" i="40" s="1"/>
  <c r="P25" i="40"/>
  <c r="P42" i="40" s="1"/>
  <c r="X25" i="40"/>
  <c r="I25" i="39"/>
  <c r="I42" i="39" s="1"/>
  <c r="Q25" i="39"/>
  <c r="Q42" i="39" s="1"/>
  <c r="Y25" i="39"/>
  <c r="C25" i="36"/>
  <c r="C42" i="36" s="1"/>
  <c r="K25" i="36"/>
  <c r="K42" i="36" s="1"/>
  <c r="S25" i="36"/>
  <c r="J25" i="35"/>
  <c r="R25" i="35"/>
  <c r="G25" i="32"/>
  <c r="O25" i="32"/>
  <c r="W25" i="32"/>
  <c r="C25" i="28"/>
  <c r="C42" i="28" s="1"/>
  <c r="K25" i="28"/>
  <c r="K42" i="28" s="1"/>
  <c r="S25" i="28"/>
  <c r="E25" i="24"/>
  <c r="E42" i="24" s="1"/>
  <c r="M25" i="24"/>
  <c r="M42" i="24" s="1"/>
  <c r="U25" i="24"/>
  <c r="U42" i="24" s="1"/>
  <c r="H25" i="53"/>
  <c r="H42" i="53" s="1"/>
  <c r="W25" i="46"/>
  <c r="W42" i="46" s="1"/>
  <c r="E25" i="41"/>
  <c r="E42" i="41" s="1"/>
  <c r="X25" i="14"/>
  <c r="Z24" i="14"/>
  <c r="Z12" i="40"/>
  <c r="AA42" i="26"/>
  <c r="J42" i="25"/>
  <c r="Z12" i="25"/>
  <c r="Z25" i="21"/>
  <c r="V42" i="17"/>
  <c r="U42" i="14"/>
  <c r="AA25" i="10"/>
  <c r="Q42" i="5"/>
  <c r="Y42" i="5"/>
  <c r="Z12" i="2"/>
  <c r="X25" i="2"/>
  <c r="H25" i="1"/>
  <c r="P25" i="1"/>
  <c r="X25" i="1"/>
  <c r="I25" i="55"/>
  <c r="Q25" i="55"/>
  <c r="Q42" i="55" s="1"/>
  <c r="Y25" i="55"/>
  <c r="Y42" i="55" s="1"/>
  <c r="J25" i="54"/>
  <c r="R25" i="54"/>
  <c r="Z24" i="54"/>
  <c r="D25" i="52"/>
  <c r="L25" i="52"/>
  <c r="T25" i="52"/>
  <c r="E25" i="51"/>
  <c r="E42" i="51" s="1"/>
  <c r="M25" i="51"/>
  <c r="M42" i="51" s="1"/>
  <c r="U25" i="51"/>
  <c r="F25" i="50"/>
  <c r="N25" i="50"/>
  <c r="V25" i="50"/>
  <c r="H25" i="48"/>
  <c r="P25" i="48"/>
  <c r="X25" i="48"/>
  <c r="I25" i="47"/>
  <c r="I42" i="47" s="1"/>
  <c r="Q25" i="47"/>
  <c r="Y25" i="47"/>
  <c r="J25" i="46"/>
  <c r="R25" i="46"/>
  <c r="Z24" i="46"/>
  <c r="D25" i="44"/>
  <c r="L25" i="44"/>
  <c r="L42" i="44" s="1"/>
  <c r="T25" i="44"/>
  <c r="T42" i="44" s="1"/>
  <c r="E25" i="43"/>
  <c r="E42" i="43" s="1"/>
  <c r="M25" i="43"/>
  <c r="M42" i="43" s="1"/>
  <c r="U25" i="43"/>
  <c r="U42" i="43" s="1"/>
  <c r="F25" i="42"/>
  <c r="N25" i="42"/>
  <c r="V25" i="42"/>
  <c r="H25" i="41"/>
  <c r="H42" i="41" s="1"/>
  <c r="P25" i="41"/>
  <c r="P42" i="41" s="1"/>
  <c r="J25" i="39"/>
  <c r="J42" i="39" s="1"/>
  <c r="R25" i="39"/>
  <c r="G25" i="38"/>
  <c r="O25" i="38"/>
  <c r="W25" i="38"/>
  <c r="AA25" i="34"/>
  <c r="G25" i="20"/>
  <c r="G42" i="20" s="1"/>
  <c r="O25" i="20"/>
  <c r="O42" i="20" s="1"/>
  <c r="W25" i="20"/>
  <c r="G25" i="16"/>
  <c r="G42" i="16" s="1"/>
  <c r="O25" i="16"/>
  <c r="O42" i="16" s="1"/>
  <c r="W25" i="16"/>
  <c r="W42" i="16" s="1"/>
  <c r="F42" i="55"/>
  <c r="D42" i="49"/>
  <c r="M25" i="41"/>
  <c r="M42" i="41" s="1"/>
  <c r="Z12" i="22"/>
  <c r="H42" i="20"/>
  <c r="P42" i="20"/>
  <c r="Z12" i="20"/>
  <c r="X25" i="20"/>
  <c r="Z12" i="19"/>
  <c r="X25" i="19"/>
  <c r="Z25" i="18"/>
  <c r="X42" i="18"/>
  <c r="Z42" i="18" s="1"/>
  <c r="E42" i="13"/>
  <c r="M42" i="13"/>
  <c r="AA42" i="6"/>
  <c r="J25" i="55"/>
  <c r="R25" i="55"/>
  <c r="C25" i="54"/>
  <c r="K25" i="54"/>
  <c r="S25" i="54"/>
  <c r="AA25" i="54"/>
  <c r="AA42" i="54" s="1"/>
  <c r="D25" i="53"/>
  <c r="D42" i="53" s="1"/>
  <c r="L25" i="53"/>
  <c r="T25" i="53"/>
  <c r="F25" i="51"/>
  <c r="N25" i="51"/>
  <c r="V25" i="51"/>
  <c r="G25" i="50"/>
  <c r="G42" i="50" s="1"/>
  <c r="O25" i="50"/>
  <c r="O42" i="50" s="1"/>
  <c r="W25" i="50"/>
  <c r="W42" i="50" s="1"/>
  <c r="H25" i="49"/>
  <c r="P25" i="49"/>
  <c r="J25" i="47"/>
  <c r="R25" i="47"/>
  <c r="C25" i="46"/>
  <c r="C42" i="46" s="1"/>
  <c r="K25" i="46"/>
  <c r="K42" i="46" s="1"/>
  <c r="S25" i="46"/>
  <c r="S42" i="46" s="1"/>
  <c r="AA25" i="46"/>
  <c r="AA42" i="46" s="1"/>
  <c r="D25" i="45"/>
  <c r="L25" i="45"/>
  <c r="T25" i="45"/>
  <c r="F25" i="43"/>
  <c r="F42" i="43" s="1"/>
  <c r="N25" i="43"/>
  <c r="N42" i="43" s="1"/>
  <c r="V25" i="43"/>
  <c r="V42" i="43" s="1"/>
  <c r="G25" i="42"/>
  <c r="G42" i="42" s="1"/>
  <c r="O25" i="42"/>
  <c r="O42" i="42" s="1"/>
  <c r="W25" i="42"/>
  <c r="W42" i="42" s="1"/>
  <c r="I25" i="41"/>
  <c r="I42" i="41" s="1"/>
  <c r="Q25" i="41"/>
  <c r="Q42" i="41" s="1"/>
  <c r="Y25" i="41"/>
  <c r="Y42" i="41" s="1"/>
  <c r="J25" i="40"/>
  <c r="R25" i="40"/>
  <c r="Z24" i="40"/>
  <c r="D25" i="35"/>
  <c r="D42" i="35" s="1"/>
  <c r="L25" i="35"/>
  <c r="L42" i="35" s="1"/>
  <c r="T25" i="35"/>
  <c r="T42" i="35" s="1"/>
  <c r="C25" i="34"/>
  <c r="K25" i="34"/>
  <c r="S25" i="34"/>
  <c r="J25" i="26"/>
  <c r="J42" i="26" s="1"/>
  <c r="R25" i="26"/>
  <c r="R42" i="26" s="1"/>
  <c r="G25" i="5"/>
  <c r="G42" i="5" s="1"/>
  <c r="O25" i="5"/>
  <c r="W25" i="5"/>
  <c r="L25" i="33"/>
  <c r="L42" i="33" s="1"/>
  <c r="T25" i="33"/>
  <c r="F25" i="31"/>
  <c r="N25" i="31"/>
  <c r="V25" i="31"/>
  <c r="V42" i="31" s="1"/>
  <c r="G25" i="30"/>
  <c r="G42" i="30" s="1"/>
  <c r="O25" i="30"/>
  <c r="W25" i="30"/>
  <c r="H25" i="29"/>
  <c r="H42" i="29" s="1"/>
  <c r="P25" i="29"/>
  <c r="P42" i="29" s="1"/>
  <c r="D25" i="27"/>
  <c r="L25" i="27"/>
  <c r="T25" i="27"/>
  <c r="H25" i="26"/>
  <c r="X25" i="26"/>
  <c r="G25" i="25"/>
  <c r="G42" i="25" s="1"/>
  <c r="O25" i="25"/>
  <c r="O42" i="25" s="1"/>
  <c r="W25" i="25"/>
  <c r="W42" i="25" s="1"/>
  <c r="C25" i="24"/>
  <c r="K25" i="24"/>
  <c r="S25" i="24"/>
  <c r="S42" i="24" s="1"/>
  <c r="E25" i="22"/>
  <c r="E42" i="22" s="1"/>
  <c r="M25" i="22"/>
  <c r="M42" i="22" s="1"/>
  <c r="U25" i="22"/>
  <c r="U42" i="22" s="1"/>
  <c r="E25" i="20"/>
  <c r="E42" i="20" s="1"/>
  <c r="M25" i="20"/>
  <c r="M42" i="20" s="1"/>
  <c r="U25" i="20"/>
  <c r="U42" i="20" s="1"/>
  <c r="E25" i="18"/>
  <c r="E42" i="18" s="1"/>
  <c r="M25" i="18"/>
  <c r="M42" i="18" s="1"/>
  <c r="U25" i="18"/>
  <c r="U42" i="18" s="1"/>
  <c r="E25" i="16"/>
  <c r="E42" i="16" s="1"/>
  <c r="M25" i="16"/>
  <c r="M42" i="16" s="1"/>
  <c r="U25" i="16"/>
  <c r="U42" i="16" s="1"/>
  <c r="F25" i="14"/>
  <c r="N25" i="14"/>
  <c r="V25" i="14"/>
  <c r="C25" i="13"/>
  <c r="C42" i="13" s="1"/>
  <c r="K25" i="13"/>
  <c r="K42" i="13" s="1"/>
  <c r="S25" i="13"/>
  <c r="AA25" i="13"/>
  <c r="I25" i="12"/>
  <c r="Q25" i="12"/>
  <c r="Y25" i="12"/>
  <c r="F25" i="6"/>
  <c r="N25" i="6"/>
  <c r="V25" i="6"/>
  <c r="H25" i="38"/>
  <c r="P25" i="38"/>
  <c r="X25" i="38"/>
  <c r="I25" i="37"/>
  <c r="Q25" i="37"/>
  <c r="Y25" i="37"/>
  <c r="J25" i="36"/>
  <c r="J42" i="36" s="1"/>
  <c r="R25" i="36"/>
  <c r="R42" i="36" s="1"/>
  <c r="D25" i="34"/>
  <c r="L25" i="34"/>
  <c r="T25" i="34"/>
  <c r="E25" i="33"/>
  <c r="M25" i="33"/>
  <c r="U25" i="33"/>
  <c r="F25" i="32"/>
  <c r="F42" i="32" s="1"/>
  <c r="N25" i="32"/>
  <c r="N42" i="32" s="1"/>
  <c r="V25" i="32"/>
  <c r="V42" i="32" s="1"/>
  <c r="H25" i="30"/>
  <c r="P25" i="30"/>
  <c r="X25" i="30"/>
  <c r="I25" i="29"/>
  <c r="Q25" i="29"/>
  <c r="Y25" i="29"/>
  <c r="Y42" i="29" s="1"/>
  <c r="J25" i="28"/>
  <c r="J42" i="28" s="1"/>
  <c r="R25" i="28"/>
  <c r="E25" i="27"/>
  <c r="M25" i="27"/>
  <c r="M42" i="27" s="1"/>
  <c r="U25" i="27"/>
  <c r="I25" i="26"/>
  <c r="I42" i="26" s="1"/>
  <c r="Q25" i="26"/>
  <c r="Q42" i="26" s="1"/>
  <c r="Y25" i="26"/>
  <c r="Y42" i="26" s="1"/>
  <c r="I25" i="23"/>
  <c r="I42" i="23" s="1"/>
  <c r="Q25" i="23"/>
  <c r="Y25" i="23"/>
  <c r="C25" i="21"/>
  <c r="C42" i="21" s="1"/>
  <c r="K25" i="21"/>
  <c r="K42" i="21" s="1"/>
  <c r="S25" i="21"/>
  <c r="S42" i="21" s="1"/>
  <c r="AA25" i="21"/>
  <c r="AA42" i="21" s="1"/>
  <c r="C25" i="19"/>
  <c r="C42" i="19" s="1"/>
  <c r="K25" i="19"/>
  <c r="K42" i="19" s="1"/>
  <c r="S25" i="19"/>
  <c r="S42" i="19" s="1"/>
  <c r="AA25" i="19"/>
  <c r="AA42" i="19" s="1"/>
  <c r="C25" i="17"/>
  <c r="C42" i="17" s="1"/>
  <c r="K25" i="17"/>
  <c r="K42" i="17" s="1"/>
  <c r="S25" i="17"/>
  <c r="S42" i="17" s="1"/>
  <c r="AA25" i="17"/>
  <c r="AA42" i="17" s="1"/>
  <c r="C25" i="15"/>
  <c r="C42" i="15" s="1"/>
  <c r="K25" i="15"/>
  <c r="K42" i="15" s="1"/>
  <c r="S25" i="15"/>
  <c r="S42" i="15" s="1"/>
  <c r="AA25" i="15"/>
  <c r="AA42" i="15" s="1"/>
  <c r="D25" i="13"/>
  <c r="L25" i="13"/>
  <c r="T25" i="13"/>
  <c r="J25" i="12"/>
  <c r="R25" i="12"/>
  <c r="R42" i="12" s="1"/>
  <c r="J25" i="38"/>
  <c r="R25" i="38"/>
  <c r="Z24" i="38"/>
  <c r="D25" i="36"/>
  <c r="L25" i="36"/>
  <c r="T25" i="36"/>
  <c r="E25" i="35"/>
  <c r="M25" i="35"/>
  <c r="U25" i="35"/>
  <c r="U42" i="35" s="1"/>
  <c r="F25" i="34"/>
  <c r="F42" i="34" s="1"/>
  <c r="N25" i="34"/>
  <c r="N42" i="34" s="1"/>
  <c r="V25" i="34"/>
  <c r="V42" i="34" s="1"/>
  <c r="H25" i="32"/>
  <c r="P25" i="32"/>
  <c r="X25" i="32"/>
  <c r="I25" i="31"/>
  <c r="I42" i="31" s="1"/>
  <c r="Q25" i="31"/>
  <c r="Q42" i="31" s="1"/>
  <c r="Y25" i="31"/>
  <c r="J25" i="30"/>
  <c r="J42" i="30" s="1"/>
  <c r="R25" i="30"/>
  <c r="R42" i="30" s="1"/>
  <c r="Z24" i="30"/>
  <c r="AA25" i="25"/>
  <c r="AA42" i="25" s="1"/>
  <c r="C25" i="23"/>
  <c r="C42" i="23" s="1"/>
  <c r="K25" i="23"/>
  <c r="K42" i="23" s="1"/>
  <c r="S25" i="23"/>
  <c r="S42" i="23" s="1"/>
  <c r="E25" i="21"/>
  <c r="M25" i="21"/>
  <c r="U25" i="21"/>
  <c r="E25" i="19"/>
  <c r="M25" i="19"/>
  <c r="U25" i="19"/>
  <c r="E25" i="17"/>
  <c r="E42" i="17" s="1"/>
  <c r="M25" i="17"/>
  <c r="M42" i="17" s="1"/>
  <c r="U25" i="17"/>
  <c r="U42" i="17" s="1"/>
  <c r="E25" i="15"/>
  <c r="M25" i="15"/>
  <c r="U25" i="15"/>
  <c r="U42" i="15" s="1"/>
  <c r="I25" i="14"/>
  <c r="I42" i="14" s="1"/>
  <c r="Q25" i="14"/>
  <c r="Q42" i="14" s="1"/>
  <c r="Y25" i="14"/>
  <c r="Y42" i="14" s="1"/>
  <c r="F25" i="13"/>
  <c r="F42" i="13" s="1"/>
  <c r="N25" i="13"/>
  <c r="V25" i="13"/>
  <c r="D25" i="12"/>
  <c r="L25" i="12"/>
  <c r="T25" i="12"/>
  <c r="D25" i="11"/>
  <c r="C25" i="9"/>
  <c r="C42" i="9" s="1"/>
  <c r="K25" i="9"/>
  <c r="K42" i="9" s="1"/>
  <c r="S25" i="9"/>
  <c r="C25" i="38"/>
  <c r="K25" i="38"/>
  <c r="S25" i="38"/>
  <c r="AA25" i="38"/>
  <c r="D25" i="37"/>
  <c r="D42" i="37" s="1"/>
  <c r="L25" i="37"/>
  <c r="L42" i="37" s="1"/>
  <c r="T25" i="37"/>
  <c r="T42" i="37" s="1"/>
  <c r="F25" i="35"/>
  <c r="N25" i="35"/>
  <c r="V25" i="35"/>
  <c r="G25" i="34"/>
  <c r="O25" i="34"/>
  <c r="W25" i="34"/>
  <c r="H25" i="33"/>
  <c r="H42" i="33" s="1"/>
  <c r="P25" i="33"/>
  <c r="P42" i="33" s="1"/>
  <c r="J25" i="31"/>
  <c r="R25" i="31"/>
  <c r="C25" i="30"/>
  <c r="K25" i="30"/>
  <c r="S25" i="30"/>
  <c r="AA25" i="30"/>
  <c r="D25" i="29"/>
  <c r="D42" i="29" s="1"/>
  <c r="L25" i="29"/>
  <c r="L42" i="29" s="1"/>
  <c r="T25" i="29"/>
  <c r="T42" i="29" s="1"/>
  <c r="H25" i="27"/>
  <c r="P25" i="27"/>
  <c r="L25" i="26"/>
  <c r="C25" i="25"/>
  <c r="C42" i="25" s="1"/>
  <c r="K25" i="25"/>
  <c r="K42" i="25" s="1"/>
  <c r="S25" i="25"/>
  <c r="S42" i="25" s="1"/>
  <c r="G25" i="24"/>
  <c r="G42" i="24" s="1"/>
  <c r="O25" i="24"/>
  <c r="W25" i="24"/>
  <c r="I25" i="22"/>
  <c r="Q25" i="22"/>
  <c r="Y25" i="22"/>
  <c r="I25" i="20"/>
  <c r="I42" i="20" s="1"/>
  <c r="Q25" i="20"/>
  <c r="Q42" i="20" s="1"/>
  <c r="Y25" i="20"/>
  <c r="Y42" i="20" s="1"/>
  <c r="I25" i="18"/>
  <c r="I42" i="18" s="1"/>
  <c r="Q25" i="18"/>
  <c r="Q42" i="18" s="1"/>
  <c r="Y25" i="18"/>
  <c r="Y42" i="18" s="1"/>
  <c r="I25" i="16"/>
  <c r="I42" i="16" s="1"/>
  <c r="Q25" i="16"/>
  <c r="Q42" i="16" s="1"/>
  <c r="Y25" i="16"/>
  <c r="Y42" i="16" s="1"/>
  <c r="J25" i="14"/>
  <c r="J42" i="14" s="1"/>
  <c r="R25" i="14"/>
  <c r="R42" i="14" s="1"/>
  <c r="G25" i="13"/>
  <c r="O25" i="13"/>
  <c r="W25" i="13"/>
  <c r="E25" i="12"/>
  <c r="M25" i="12"/>
  <c r="U25" i="12"/>
  <c r="D25" i="8"/>
  <c r="D42" i="8" s="1"/>
  <c r="L25" i="8"/>
  <c r="L42" i="8" s="1"/>
  <c r="T25" i="8"/>
  <c r="H25" i="4"/>
  <c r="H42" i="4" s="1"/>
  <c r="P25" i="4"/>
  <c r="P42" i="4" s="1"/>
  <c r="D40" i="33"/>
  <c r="T40" i="33"/>
  <c r="L25" i="38"/>
  <c r="T25" i="38"/>
  <c r="T42" i="38" s="1"/>
  <c r="E25" i="37"/>
  <c r="E42" i="37" s="1"/>
  <c r="M25" i="37"/>
  <c r="U25" i="37"/>
  <c r="F25" i="36"/>
  <c r="F42" i="36" s="1"/>
  <c r="N25" i="36"/>
  <c r="N42" i="36" s="1"/>
  <c r="V25" i="36"/>
  <c r="V42" i="36" s="1"/>
  <c r="H25" i="34"/>
  <c r="P25" i="34"/>
  <c r="P42" i="34" s="1"/>
  <c r="X25" i="34"/>
  <c r="I25" i="33"/>
  <c r="Q25" i="33"/>
  <c r="Y25" i="33"/>
  <c r="J25" i="32"/>
  <c r="J42" i="32" s="1"/>
  <c r="R25" i="32"/>
  <c r="R42" i="32" s="1"/>
  <c r="D25" i="30"/>
  <c r="L25" i="30"/>
  <c r="L42" i="30" s="1"/>
  <c r="T25" i="30"/>
  <c r="T42" i="30" s="1"/>
  <c r="E25" i="29"/>
  <c r="M25" i="29"/>
  <c r="U25" i="29"/>
  <c r="F25" i="28"/>
  <c r="F42" i="28" s="1"/>
  <c r="N25" i="28"/>
  <c r="N42" i="28" s="1"/>
  <c r="V25" i="28"/>
  <c r="I25" i="27"/>
  <c r="I42" i="27" s="1"/>
  <c r="Q25" i="27"/>
  <c r="Q42" i="27" s="1"/>
  <c r="Y25" i="27"/>
  <c r="E25" i="26"/>
  <c r="E42" i="26" s="1"/>
  <c r="M25" i="26"/>
  <c r="M42" i="26" s="1"/>
  <c r="U25" i="26"/>
  <c r="U42" i="26" s="1"/>
  <c r="E25" i="23"/>
  <c r="M25" i="23"/>
  <c r="U25" i="23"/>
  <c r="U42" i="23" s="1"/>
  <c r="AA25" i="22"/>
  <c r="AA42" i="22" s="1"/>
  <c r="G25" i="21"/>
  <c r="G42" i="21" s="1"/>
  <c r="O25" i="21"/>
  <c r="O42" i="21" s="1"/>
  <c r="W25" i="21"/>
  <c r="W42" i="21" s="1"/>
  <c r="AA25" i="20"/>
  <c r="G25" i="19"/>
  <c r="G42" i="19" s="1"/>
  <c r="O25" i="19"/>
  <c r="O42" i="19" s="1"/>
  <c r="W25" i="19"/>
  <c r="W42" i="19" s="1"/>
  <c r="AA25" i="18"/>
  <c r="AA42" i="18" s="1"/>
  <c r="G25" i="17"/>
  <c r="G42" i="17" s="1"/>
  <c r="O25" i="17"/>
  <c r="O42" i="17" s="1"/>
  <c r="W25" i="17"/>
  <c r="W42" i="17" s="1"/>
  <c r="AA25" i="16"/>
  <c r="AA42" i="16" s="1"/>
  <c r="G25" i="15"/>
  <c r="G42" i="15" s="1"/>
  <c r="O25" i="15"/>
  <c r="O42" i="15" s="1"/>
  <c r="W25" i="15"/>
  <c r="W42" i="15" s="1"/>
  <c r="H25" i="13"/>
  <c r="H42" i="13" s="1"/>
  <c r="P25" i="13"/>
  <c r="X25" i="13"/>
  <c r="F25" i="12"/>
  <c r="N25" i="12"/>
  <c r="V25" i="12"/>
  <c r="F25" i="37"/>
  <c r="N25" i="37"/>
  <c r="N42" i="37" s="1"/>
  <c r="V25" i="37"/>
  <c r="V42" i="37" s="1"/>
  <c r="G25" i="36"/>
  <c r="O25" i="36"/>
  <c r="W25" i="36"/>
  <c r="H25" i="35"/>
  <c r="H42" i="35" s="1"/>
  <c r="P25" i="35"/>
  <c r="P42" i="35" s="1"/>
  <c r="J25" i="33"/>
  <c r="R25" i="33"/>
  <c r="R42" i="33" s="1"/>
  <c r="C25" i="32"/>
  <c r="C42" i="32" s="1"/>
  <c r="K25" i="32"/>
  <c r="S25" i="32"/>
  <c r="AA25" i="32"/>
  <c r="D25" i="31"/>
  <c r="D42" i="31" s="1"/>
  <c r="L25" i="31"/>
  <c r="L42" i="31" s="1"/>
  <c r="T25" i="31"/>
  <c r="T42" i="31" s="1"/>
  <c r="F25" i="29"/>
  <c r="F42" i="29" s="1"/>
  <c r="N25" i="29"/>
  <c r="N42" i="29" s="1"/>
  <c r="V25" i="29"/>
  <c r="G25" i="28"/>
  <c r="O25" i="28"/>
  <c r="W25" i="28"/>
  <c r="F25" i="26"/>
  <c r="N25" i="26"/>
  <c r="N42" i="26" s="1"/>
  <c r="V25" i="26"/>
  <c r="E25" i="25"/>
  <c r="E42" i="25" s="1"/>
  <c r="M25" i="25"/>
  <c r="M42" i="25" s="1"/>
  <c r="U25" i="25"/>
  <c r="I25" i="24"/>
  <c r="I42" i="24" s="1"/>
  <c r="Q25" i="24"/>
  <c r="Q42" i="24" s="1"/>
  <c r="Y25" i="24"/>
  <c r="Y42" i="24" s="1"/>
  <c r="C25" i="22"/>
  <c r="K25" i="22"/>
  <c r="K42" i="22" s="1"/>
  <c r="S25" i="22"/>
  <c r="S42" i="22" s="1"/>
  <c r="C25" i="20"/>
  <c r="K25" i="20"/>
  <c r="S25" i="20"/>
  <c r="C25" i="18"/>
  <c r="K25" i="18"/>
  <c r="S25" i="18"/>
  <c r="C25" i="16"/>
  <c r="C42" i="16" s="1"/>
  <c r="K25" i="16"/>
  <c r="K42" i="16" s="1"/>
  <c r="S25" i="16"/>
  <c r="S42" i="16" s="1"/>
  <c r="X25" i="15"/>
  <c r="D25" i="14"/>
  <c r="L25" i="14"/>
  <c r="T25" i="14"/>
  <c r="I25" i="3"/>
  <c r="Q25" i="3"/>
  <c r="Q42" i="3" s="1"/>
  <c r="Y25" i="3"/>
  <c r="Y42" i="3" s="1"/>
  <c r="F25" i="38"/>
  <c r="N25" i="38"/>
  <c r="V25" i="38"/>
  <c r="H25" i="36"/>
  <c r="P25" i="36"/>
  <c r="X25" i="36"/>
  <c r="I25" i="35"/>
  <c r="Q25" i="35"/>
  <c r="Y25" i="35"/>
  <c r="J25" i="34"/>
  <c r="J42" i="34" s="1"/>
  <c r="R25" i="34"/>
  <c r="R42" i="34" s="1"/>
  <c r="Z24" i="34"/>
  <c r="D25" i="32"/>
  <c r="L25" i="32"/>
  <c r="T25" i="32"/>
  <c r="T42" i="32" s="1"/>
  <c r="E25" i="31"/>
  <c r="M25" i="31"/>
  <c r="U25" i="31"/>
  <c r="F25" i="30"/>
  <c r="F42" i="30" s="1"/>
  <c r="N25" i="30"/>
  <c r="N42" i="30" s="1"/>
  <c r="V25" i="30"/>
  <c r="V42" i="30" s="1"/>
  <c r="G25" i="26"/>
  <c r="W25" i="26"/>
  <c r="W42" i="26" s="1"/>
  <c r="AA25" i="24"/>
  <c r="AA42" i="24" s="1"/>
  <c r="G25" i="23"/>
  <c r="G42" i="23" s="1"/>
  <c r="O25" i="23"/>
  <c r="O42" i="23" s="1"/>
  <c r="W25" i="23"/>
  <c r="W42" i="23" s="1"/>
  <c r="I25" i="21"/>
  <c r="Q25" i="21"/>
  <c r="Y25" i="21"/>
  <c r="I25" i="19"/>
  <c r="I42" i="19" s="1"/>
  <c r="Q25" i="19"/>
  <c r="Q42" i="19" s="1"/>
  <c r="Y25" i="19"/>
  <c r="I25" i="17"/>
  <c r="I42" i="17" s="1"/>
  <c r="Q25" i="17"/>
  <c r="Q42" i="17" s="1"/>
  <c r="Y25" i="17"/>
  <c r="Y42" i="17" s="1"/>
  <c r="I25" i="15"/>
  <c r="I42" i="15" s="1"/>
  <c r="Q25" i="15"/>
  <c r="Q42" i="15" s="1"/>
  <c r="Y25" i="15"/>
  <c r="Y42" i="15" s="1"/>
  <c r="M25" i="14"/>
  <c r="M42" i="14" s="1"/>
  <c r="G25" i="11"/>
  <c r="O25" i="11"/>
  <c r="W25" i="11"/>
  <c r="H25" i="10"/>
  <c r="P25" i="10"/>
  <c r="J25" i="8"/>
  <c r="R25" i="8"/>
  <c r="C25" i="7"/>
  <c r="K25" i="7"/>
  <c r="S25" i="7"/>
  <c r="AA25" i="7"/>
  <c r="D25" i="6"/>
  <c r="L25" i="6"/>
  <c r="T25" i="6"/>
  <c r="F25" i="4"/>
  <c r="F42" i="4" s="1"/>
  <c r="N25" i="4"/>
  <c r="N42" i="4" s="1"/>
  <c r="V25" i="4"/>
  <c r="G25" i="3"/>
  <c r="O25" i="3"/>
  <c r="W25" i="3"/>
  <c r="F25" i="2"/>
  <c r="N25" i="2"/>
  <c r="V25" i="2"/>
  <c r="V42" i="2" s="1"/>
  <c r="Z34" i="25"/>
  <c r="X40" i="25"/>
  <c r="Z40" i="25" s="1"/>
  <c r="Z34" i="21"/>
  <c r="X40" i="21"/>
  <c r="Z40" i="21" s="1"/>
  <c r="Z34" i="19"/>
  <c r="X40" i="19"/>
  <c r="Z40" i="19" s="1"/>
  <c r="E40" i="1"/>
  <c r="E42" i="1" s="1"/>
  <c r="M40" i="1"/>
  <c r="M42" i="1" s="1"/>
  <c r="U40" i="1"/>
  <c r="U42" i="1" s="1"/>
  <c r="E40" i="55"/>
  <c r="E42" i="55" s="1"/>
  <c r="M40" i="55"/>
  <c r="M42" i="55" s="1"/>
  <c r="U40" i="55"/>
  <c r="U42" i="55" s="1"/>
  <c r="E40" i="54"/>
  <c r="E42" i="54" s="1"/>
  <c r="M40" i="54"/>
  <c r="U40" i="54"/>
  <c r="U42" i="54" s="1"/>
  <c r="E40" i="53"/>
  <c r="M40" i="53"/>
  <c r="U40" i="53"/>
  <c r="E40" i="52"/>
  <c r="M40" i="52"/>
  <c r="M42" i="52" s="1"/>
  <c r="U40" i="52"/>
  <c r="U42" i="52" s="1"/>
  <c r="E40" i="51"/>
  <c r="M40" i="51"/>
  <c r="U40" i="51"/>
  <c r="E40" i="50"/>
  <c r="E42" i="50" s="1"/>
  <c r="M40" i="50"/>
  <c r="U40" i="50"/>
  <c r="U42" i="50" s="1"/>
  <c r="E40" i="49"/>
  <c r="M40" i="49"/>
  <c r="U40" i="49"/>
  <c r="E40" i="48"/>
  <c r="E42" i="48" s="1"/>
  <c r="M40" i="48"/>
  <c r="M42" i="48" s="1"/>
  <c r="U40" i="48"/>
  <c r="U42" i="48" s="1"/>
  <c r="D40" i="47"/>
  <c r="L40" i="47"/>
  <c r="T40" i="47"/>
  <c r="D40" i="46"/>
  <c r="L40" i="46"/>
  <c r="T40" i="46"/>
  <c r="X40" i="35"/>
  <c r="Z40" i="35" s="1"/>
  <c r="AA40" i="34"/>
  <c r="D40" i="30"/>
  <c r="L40" i="30"/>
  <c r="T40" i="30"/>
  <c r="H25" i="11"/>
  <c r="P25" i="11"/>
  <c r="X25" i="11"/>
  <c r="I25" i="10"/>
  <c r="I42" i="10" s="1"/>
  <c r="Q25" i="10"/>
  <c r="Q42" i="10" s="1"/>
  <c r="Y25" i="10"/>
  <c r="J25" i="9"/>
  <c r="R25" i="9"/>
  <c r="D25" i="7"/>
  <c r="L25" i="7"/>
  <c r="T25" i="7"/>
  <c r="E25" i="6"/>
  <c r="E42" i="6" s="1"/>
  <c r="M25" i="6"/>
  <c r="M42" i="6" s="1"/>
  <c r="U25" i="6"/>
  <c r="F25" i="5"/>
  <c r="N25" i="5"/>
  <c r="V25" i="5"/>
  <c r="H25" i="3"/>
  <c r="P25" i="3"/>
  <c r="G25" i="2"/>
  <c r="G42" i="2" s="1"/>
  <c r="O25" i="2"/>
  <c r="O42" i="2" s="1"/>
  <c r="W25" i="2"/>
  <c r="Z34" i="54"/>
  <c r="AA40" i="29"/>
  <c r="I40" i="22"/>
  <c r="Q40" i="22"/>
  <c r="Y40" i="22"/>
  <c r="Z34" i="13"/>
  <c r="F40" i="1"/>
  <c r="N40" i="1"/>
  <c r="V40" i="1"/>
  <c r="F40" i="55"/>
  <c r="N40" i="55"/>
  <c r="V40" i="55"/>
  <c r="V42" i="55" s="1"/>
  <c r="F40" i="54"/>
  <c r="N40" i="54"/>
  <c r="V40" i="54"/>
  <c r="V42" i="54" s="1"/>
  <c r="F40" i="53"/>
  <c r="N40" i="53"/>
  <c r="V40" i="53"/>
  <c r="F40" i="52"/>
  <c r="N40" i="52"/>
  <c r="V40" i="52"/>
  <c r="F40" i="51"/>
  <c r="N40" i="51"/>
  <c r="V40" i="51"/>
  <c r="F40" i="50"/>
  <c r="N40" i="50"/>
  <c r="V40" i="50"/>
  <c r="F40" i="49"/>
  <c r="N40" i="49"/>
  <c r="V40" i="49"/>
  <c r="F40" i="48"/>
  <c r="N40" i="48"/>
  <c r="V40" i="48"/>
  <c r="E40" i="47"/>
  <c r="E42" i="47" s="1"/>
  <c r="M40" i="47"/>
  <c r="M42" i="47" s="1"/>
  <c r="U40" i="47"/>
  <c r="E40" i="46"/>
  <c r="E42" i="46" s="1"/>
  <c r="M40" i="46"/>
  <c r="M42" i="46" s="1"/>
  <c r="U40" i="46"/>
  <c r="U42" i="46" s="1"/>
  <c r="R40" i="39"/>
  <c r="AA40" i="39"/>
  <c r="I40" i="29"/>
  <c r="Q40" i="29"/>
  <c r="Y40" i="29"/>
  <c r="N40" i="18"/>
  <c r="N42" i="18" s="1"/>
  <c r="V40" i="18"/>
  <c r="V42" i="18" s="1"/>
  <c r="J25" i="11"/>
  <c r="J42" i="11" s="1"/>
  <c r="R25" i="11"/>
  <c r="Z24" i="11"/>
  <c r="D25" i="9"/>
  <c r="L25" i="9"/>
  <c r="T25" i="9"/>
  <c r="E25" i="8"/>
  <c r="M25" i="8"/>
  <c r="M42" i="8" s="1"/>
  <c r="U25" i="8"/>
  <c r="U42" i="8" s="1"/>
  <c r="F25" i="7"/>
  <c r="N25" i="7"/>
  <c r="V25" i="7"/>
  <c r="H25" i="5"/>
  <c r="P25" i="5"/>
  <c r="X25" i="5"/>
  <c r="I25" i="4"/>
  <c r="I42" i="4" s="1"/>
  <c r="Q25" i="4"/>
  <c r="Q42" i="4" s="1"/>
  <c r="Y25" i="4"/>
  <c r="J25" i="3"/>
  <c r="J42" i="3" s="1"/>
  <c r="R25" i="3"/>
  <c r="R42" i="3" s="1"/>
  <c r="AA25" i="3"/>
  <c r="I25" i="2"/>
  <c r="Q25" i="2"/>
  <c r="Y25" i="2"/>
  <c r="Y42" i="2" s="1"/>
  <c r="Z34" i="4"/>
  <c r="X40" i="4"/>
  <c r="Z40" i="4" s="1"/>
  <c r="H40" i="1"/>
  <c r="P40" i="1"/>
  <c r="H40" i="55"/>
  <c r="P40" i="55"/>
  <c r="X40" i="55"/>
  <c r="H40" i="54"/>
  <c r="P40" i="54"/>
  <c r="H40" i="53"/>
  <c r="P40" i="53"/>
  <c r="X40" i="53"/>
  <c r="Z40" i="53" s="1"/>
  <c r="H40" i="52"/>
  <c r="P40" i="52"/>
  <c r="H40" i="51"/>
  <c r="P40" i="51"/>
  <c r="X40" i="51"/>
  <c r="Z40" i="51" s="1"/>
  <c r="H40" i="50"/>
  <c r="P40" i="50"/>
  <c r="H40" i="49"/>
  <c r="P40" i="49"/>
  <c r="X40" i="49"/>
  <c r="H40" i="48"/>
  <c r="P40" i="48"/>
  <c r="X40" i="48"/>
  <c r="Z40" i="48" s="1"/>
  <c r="G40" i="47"/>
  <c r="G42" i="47" s="1"/>
  <c r="O40" i="47"/>
  <c r="O42" i="47" s="1"/>
  <c r="W40" i="47"/>
  <c r="W42" i="47" s="1"/>
  <c r="AA40" i="44"/>
  <c r="C40" i="41"/>
  <c r="K40" i="41"/>
  <c r="S40" i="41"/>
  <c r="J40" i="38"/>
  <c r="R40" i="38"/>
  <c r="AA40" i="38"/>
  <c r="J40" i="37"/>
  <c r="R40" i="37"/>
  <c r="R42" i="37" s="1"/>
  <c r="AA40" i="37"/>
  <c r="AA42" i="37" s="1"/>
  <c r="G40" i="35"/>
  <c r="G42" i="35" s="1"/>
  <c r="O40" i="35"/>
  <c r="O42" i="35" s="1"/>
  <c r="W40" i="35"/>
  <c r="W42" i="35" s="1"/>
  <c r="E40" i="33"/>
  <c r="M40" i="33"/>
  <c r="U40" i="33"/>
  <c r="I40" i="31"/>
  <c r="Q40" i="31"/>
  <c r="Y40" i="31"/>
  <c r="X40" i="23"/>
  <c r="Z40" i="23" s="1"/>
  <c r="K25" i="11"/>
  <c r="K42" i="11" s="1"/>
  <c r="S25" i="11"/>
  <c r="AA25" i="11"/>
  <c r="D25" i="10"/>
  <c r="L25" i="10"/>
  <c r="T25" i="10"/>
  <c r="F25" i="8"/>
  <c r="N25" i="8"/>
  <c r="N42" i="8" s="1"/>
  <c r="V25" i="8"/>
  <c r="V42" i="8" s="1"/>
  <c r="G25" i="7"/>
  <c r="O25" i="7"/>
  <c r="W25" i="7"/>
  <c r="H25" i="6"/>
  <c r="P25" i="6"/>
  <c r="J25" i="4"/>
  <c r="R25" i="4"/>
  <c r="R42" i="4" s="1"/>
  <c r="C25" i="3"/>
  <c r="C42" i="3" s="1"/>
  <c r="K25" i="3"/>
  <c r="S25" i="3"/>
  <c r="J25" i="2"/>
  <c r="R25" i="2"/>
  <c r="AA25" i="2"/>
  <c r="Z34" i="42"/>
  <c r="X40" i="42"/>
  <c r="Z40" i="42" s="1"/>
  <c r="Z34" i="40"/>
  <c r="X40" i="40"/>
  <c r="I40" i="1"/>
  <c r="I42" i="1" s="1"/>
  <c r="Q40" i="1"/>
  <c r="Q42" i="1" s="1"/>
  <c r="Y40" i="1"/>
  <c r="Y42" i="1" s="1"/>
  <c r="I40" i="55"/>
  <c r="Q40" i="55"/>
  <c r="Y40" i="55"/>
  <c r="Z40" i="55" s="1"/>
  <c r="I40" i="54"/>
  <c r="I42" i="54" s="1"/>
  <c r="Q40" i="54"/>
  <c r="Q42" i="54" s="1"/>
  <c r="Y40" i="54"/>
  <c r="Y42" i="54" s="1"/>
  <c r="I40" i="53"/>
  <c r="Q40" i="53"/>
  <c r="Y40" i="53"/>
  <c r="I40" i="52"/>
  <c r="Q40" i="52"/>
  <c r="Q42" i="52" s="1"/>
  <c r="Y40" i="52"/>
  <c r="Y42" i="52" s="1"/>
  <c r="I40" i="51"/>
  <c r="Q40" i="51"/>
  <c r="Y40" i="51"/>
  <c r="I40" i="50"/>
  <c r="I42" i="50" s="1"/>
  <c r="Q40" i="50"/>
  <c r="Q42" i="50" s="1"/>
  <c r="Y40" i="50"/>
  <c r="Y42" i="50" s="1"/>
  <c r="I40" i="49"/>
  <c r="Q40" i="49"/>
  <c r="Y40" i="49"/>
  <c r="I40" i="48"/>
  <c r="I42" i="48" s="1"/>
  <c r="Q40" i="48"/>
  <c r="Q42" i="48" s="1"/>
  <c r="Y40" i="48"/>
  <c r="Y42" i="48" s="1"/>
  <c r="H40" i="47"/>
  <c r="P40" i="47"/>
  <c r="X40" i="47"/>
  <c r="Z40" i="47" s="1"/>
  <c r="H40" i="46"/>
  <c r="P40" i="46"/>
  <c r="U40" i="45"/>
  <c r="D40" i="41"/>
  <c r="L40" i="41"/>
  <c r="T40" i="41"/>
  <c r="C40" i="38"/>
  <c r="K40" i="38"/>
  <c r="S40" i="38"/>
  <c r="C40" i="37"/>
  <c r="C42" i="37" s="1"/>
  <c r="K40" i="37"/>
  <c r="K42" i="37" s="1"/>
  <c r="S40" i="37"/>
  <c r="S42" i="37" s="1"/>
  <c r="J40" i="31"/>
  <c r="R40" i="31"/>
  <c r="L25" i="11"/>
  <c r="T25" i="11"/>
  <c r="E25" i="10"/>
  <c r="E42" i="10" s="1"/>
  <c r="M25" i="10"/>
  <c r="U25" i="10"/>
  <c r="F25" i="9"/>
  <c r="N25" i="9"/>
  <c r="V25" i="9"/>
  <c r="H25" i="7"/>
  <c r="P25" i="7"/>
  <c r="X25" i="7"/>
  <c r="I25" i="6"/>
  <c r="Q25" i="6"/>
  <c r="Y25" i="6"/>
  <c r="J25" i="5"/>
  <c r="R25" i="5"/>
  <c r="Z24" i="5"/>
  <c r="D25" i="3"/>
  <c r="D42" i="3" s="1"/>
  <c r="L25" i="3"/>
  <c r="L42" i="3" s="1"/>
  <c r="T25" i="3"/>
  <c r="C25" i="2"/>
  <c r="K25" i="2"/>
  <c r="S25" i="2"/>
  <c r="Z34" i="37"/>
  <c r="X40" i="37"/>
  <c r="Z40" i="37" s="1"/>
  <c r="E40" i="15"/>
  <c r="M40" i="15"/>
  <c r="J40" i="1"/>
  <c r="R40" i="1"/>
  <c r="AA40" i="1"/>
  <c r="J40" i="55"/>
  <c r="R40" i="55"/>
  <c r="AA40" i="55"/>
  <c r="J40" i="54"/>
  <c r="R40" i="54"/>
  <c r="AA40" i="54"/>
  <c r="J40" i="53"/>
  <c r="R40" i="53"/>
  <c r="AA40" i="53"/>
  <c r="AA42" i="53" s="1"/>
  <c r="J40" i="52"/>
  <c r="R40" i="52"/>
  <c r="AA40" i="52"/>
  <c r="J40" i="51"/>
  <c r="J42" i="51" s="1"/>
  <c r="R40" i="51"/>
  <c r="AA40" i="51"/>
  <c r="AA42" i="51" s="1"/>
  <c r="J40" i="50"/>
  <c r="J42" i="50" s="1"/>
  <c r="R40" i="50"/>
  <c r="R42" i="50" s="1"/>
  <c r="AA40" i="50"/>
  <c r="AA42" i="50" s="1"/>
  <c r="J40" i="49"/>
  <c r="R40" i="49"/>
  <c r="AA40" i="49"/>
  <c r="AA42" i="49" s="1"/>
  <c r="J40" i="48"/>
  <c r="R40" i="48"/>
  <c r="Z39" i="48"/>
  <c r="I40" i="47"/>
  <c r="Q40" i="47"/>
  <c r="Y40" i="47"/>
  <c r="I40" i="46"/>
  <c r="I42" i="46" s="1"/>
  <c r="Q40" i="46"/>
  <c r="Q42" i="46" s="1"/>
  <c r="Y40" i="46"/>
  <c r="F40" i="45"/>
  <c r="N40" i="45"/>
  <c r="V40" i="45"/>
  <c r="D40" i="43"/>
  <c r="L40" i="43"/>
  <c r="T40" i="43"/>
  <c r="I40" i="40"/>
  <c r="I42" i="40" s="1"/>
  <c r="Q40" i="40"/>
  <c r="Q42" i="40" s="1"/>
  <c r="Y40" i="40"/>
  <c r="F40" i="23"/>
  <c r="F42" i="23" s="1"/>
  <c r="N40" i="23"/>
  <c r="N42" i="23" s="1"/>
  <c r="V40" i="23"/>
  <c r="V42" i="23" s="1"/>
  <c r="F25" i="10"/>
  <c r="N25" i="10"/>
  <c r="N42" i="10" s="1"/>
  <c r="V25" i="10"/>
  <c r="V42" i="10" s="1"/>
  <c r="G25" i="9"/>
  <c r="O25" i="9"/>
  <c r="W25" i="9"/>
  <c r="H25" i="8"/>
  <c r="P25" i="8"/>
  <c r="J25" i="6"/>
  <c r="R25" i="6"/>
  <c r="R42" i="6" s="1"/>
  <c r="C25" i="5"/>
  <c r="C42" i="5" s="1"/>
  <c r="K25" i="5"/>
  <c r="S25" i="5"/>
  <c r="AA25" i="5"/>
  <c r="D25" i="4"/>
  <c r="D42" i="4" s="1"/>
  <c r="L25" i="4"/>
  <c r="L42" i="4" s="1"/>
  <c r="T25" i="4"/>
  <c r="T42" i="4" s="1"/>
  <c r="E25" i="3"/>
  <c r="E42" i="3" s="1"/>
  <c r="M25" i="3"/>
  <c r="M42" i="3" s="1"/>
  <c r="U25" i="3"/>
  <c r="Z34" i="33"/>
  <c r="X40" i="33"/>
  <c r="Z40" i="33" s="1"/>
  <c r="C40" i="1"/>
  <c r="K40" i="1"/>
  <c r="S40" i="1"/>
  <c r="C40" i="55"/>
  <c r="C42" i="55" s="1"/>
  <c r="K40" i="55"/>
  <c r="K42" i="55" s="1"/>
  <c r="S40" i="55"/>
  <c r="S42" i="55" s="1"/>
  <c r="C40" i="54"/>
  <c r="K40" i="54"/>
  <c r="S40" i="54"/>
  <c r="C40" i="53"/>
  <c r="C42" i="53" s="1"/>
  <c r="K40" i="53"/>
  <c r="K42" i="53" s="1"/>
  <c r="S40" i="53"/>
  <c r="S42" i="53" s="1"/>
  <c r="C40" i="52"/>
  <c r="K40" i="52"/>
  <c r="S40" i="52"/>
  <c r="C40" i="51"/>
  <c r="C42" i="51" s="1"/>
  <c r="K40" i="51"/>
  <c r="K42" i="51" s="1"/>
  <c r="S40" i="51"/>
  <c r="S42" i="51" s="1"/>
  <c r="C40" i="50"/>
  <c r="C42" i="50" s="1"/>
  <c r="K40" i="50"/>
  <c r="K42" i="50" s="1"/>
  <c r="S40" i="50"/>
  <c r="S42" i="50" s="1"/>
  <c r="C40" i="49"/>
  <c r="C42" i="49" s="1"/>
  <c r="K40" i="49"/>
  <c r="K42" i="49" s="1"/>
  <c r="S40" i="49"/>
  <c r="C40" i="48"/>
  <c r="K40" i="48"/>
  <c r="S40" i="48"/>
  <c r="AA40" i="48"/>
  <c r="J40" i="47"/>
  <c r="R40" i="47"/>
  <c r="AA40" i="47"/>
  <c r="J40" i="46"/>
  <c r="R40" i="46"/>
  <c r="I40" i="42"/>
  <c r="I42" i="42" s="1"/>
  <c r="Q40" i="42"/>
  <c r="Q42" i="42" s="1"/>
  <c r="Y40" i="42"/>
  <c r="Y42" i="42" s="1"/>
  <c r="D40" i="36"/>
  <c r="L40" i="36"/>
  <c r="T40" i="36"/>
  <c r="D40" i="28"/>
  <c r="D42" i="28" s="1"/>
  <c r="L40" i="28"/>
  <c r="L42" i="28" s="1"/>
  <c r="T40" i="28"/>
  <c r="T42" i="28" s="1"/>
  <c r="F25" i="11"/>
  <c r="N25" i="11"/>
  <c r="N42" i="11" s="1"/>
  <c r="V25" i="11"/>
  <c r="V42" i="11" s="1"/>
  <c r="H25" i="9"/>
  <c r="P25" i="9"/>
  <c r="X25" i="9"/>
  <c r="I25" i="8"/>
  <c r="Q25" i="8"/>
  <c r="Y25" i="8"/>
  <c r="J25" i="7"/>
  <c r="J42" i="7" s="1"/>
  <c r="R25" i="7"/>
  <c r="R42" i="7" s="1"/>
  <c r="Z24" i="7"/>
  <c r="D25" i="5"/>
  <c r="L25" i="5"/>
  <c r="T25" i="5"/>
  <c r="E25" i="4"/>
  <c r="M25" i="4"/>
  <c r="U25" i="4"/>
  <c r="U42" i="4" s="1"/>
  <c r="F25" i="3"/>
  <c r="F42" i="3" s="1"/>
  <c r="N25" i="3"/>
  <c r="N42" i="3" s="1"/>
  <c r="E25" i="2"/>
  <c r="M25" i="2"/>
  <c r="U25" i="2"/>
  <c r="Z34" i="31"/>
  <c r="X40" i="31"/>
  <c r="Z40" i="31" s="1"/>
  <c r="Z34" i="29"/>
  <c r="X40" i="29"/>
  <c r="Z40" i="29" s="1"/>
  <c r="D40" i="1"/>
  <c r="D42" i="1" s="1"/>
  <c r="L40" i="1"/>
  <c r="L42" i="1" s="1"/>
  <c r="T40" i="1"/>
  <c r="T42" i="1" s="1"/>
  <c r="D40" i="55"/>
  <c r="L40" i="55"/>
  <c r="T40" i="55"/>
  <c r="D40" i="54"/>
  <c r="L40" i="54"/>
  <c r="T40" i="54"/>
  <c r="D40" i="53"/>
  <c r="L40" i="53"/>
  <c r="T40" i="53"/>
  <c r="D40" i="52"/>
  <c r="L40" i="52"/>
  <c r="T40" i="52"/>
  <c r="D40" i="51"/>
  <c r="L40" i="51"/>
  <c r="T40" i="51"/>
  <c r="D40" i="50"/>
  <c r="L40" i="50"/>
  <c r="T40" i="50"/>
  <c r="D40" i="49"/>
  <c r="L40" i="49"/>
  <c r="L42" i="49" s="1"/>
  <c r="T40" i="49"/>
  <c r="T42" i="49" s="1"/>
  <c r="D40" i="48"/>
  <c r="D42" i="48" s="1"/>
  <c r="L40" i="48"/>
  <c r="L42" i="48" s="1"/>
  <c r="T40" i="48"/>
  <c r="T42" i="48" s="1"/>
  <c r="C40" i="47"/>
  <c r="K40" i="47"/>
  <c r="K42" i="47" s="1"/>
  <c r="S40" i="47"/>
  <c r="S42" i="47" s="1"/>
  <c r="J40" i="42"/>
  <c r="J42" i="42" s="1"/>
  <c r="R40" i="42"/>
  <c r="R42" i="42" s="1"/>
  <c r="E40" i="36"/>
  <c r="E42" i="36" s="1"/>
  <c r="M40" i="36"/>
  <c r="M42" i="36" s="1"/>
  <c r="U40" i="36"/>
  <c r="U42" i="36" s="1"/>
  <c r="I40" i="34"/>
  <c r="I42" i="34" s="1"/>
  <c r="Q40" i="34"/>
  <c r="Q42" i="34" s="1"/>
  <c r="Y40" i="34"/>
  <c r="Y42" i="34" s="1"/>
  <c r="G40" i="32"/>
  <c r="O40" i="32"/>
  <c r="W40" i="32"/>
  <c r="G40" i="45"/>
  <c r="G42" i="45" s="1"/>
  <c r="O40" i="45"/>
  <c r="W40" i="45"/>
  <c r="D40" i="44"/>
  <c r="L40" i="44"/>
  <c r="T40" i="44"/>
  <c r="J40" i="40"/>
  <c r="R40" i="40"/>
  <c r="D40" i="39"/>
  <c r="L40" i="39"/>
  <c r="D40" i="38"/>
  <c r="L40" i="38"/>
  <c r="T40" i="38"/>
  <c r="I40" i="35"/>
  <c r="Q40" i="35"/>
  <c r="Y40" i="35"/>
  <c r="C40" i="34"/>
  <c r="K40" i="34"/>
  <c r="S40" i="34"/>
  <c r="F40" i="33"/>
  <c r="N40" i="33"/>
  <c r="N42" i="33" s="1"/>
  <c r="V40" i="33"/>
  <c r="V42" i="33" s="1"/>
  <c r="H40" i="32"/>
  <c r="P40" i="32"/>
  <c r="X40" i="32"/>
  <c r="Z40" i="32" s="1"/>
  <c r="V40" i="28"/>
  <c r="G40" i="18"/>
  <c r="G42" i="18" s="1"/>
  <c r="O40" i="18"/>
  <c r="W40" i="18"/>
  <c r="W42" i="18" s="1"/>
  <c r="H40" i="45"/>
  <c r="H42" i="45" s="1"/>
  <c r="P40" i="45"/>
  <c r="P42" i="45" s="1"/>
  <c r="X40" i="45"/>
  <c r="Z40" i="45" s="1"/>
  <c r="E40" i="44"/>
  <c r="E42" i="44" s="1"/>
  <c r="M40" i="44"/>
  <c r="M42" i="44" s="1"/>
  <c r="U40" i="44"/>
  <c r="U42" i="44" s="1"/>
  <c r="G40" i="43"/>
  <c r="G42" i="43" s="1"/>
  <c r="O40" i="43"/>
  <c r="O42" i="43" s="1"/>
  <c r="W40" i="43"/>
  <c r="W42" i="43" s="1"/>
  <c r="U40" i="39"/>
  <c r="E40" i="38"/>
  <c r="E42" i="38" s="1"/>
  <c r="M40" i="38"/>
  <c r="M42" i="38" s="1"/>
  <c r="U40" i="38"/>
  <c r="U42" i="38" s="1"/>
  <c r="E40" i="37"/>
  <c r="M40" i="37"/>
  <c r="U40" i="37"/>
  <c r="G40" i="36"/>
  <c r="O40" i="36"/>
  <c r="W40" i="36"/>
  <c r="J40" i="35"/>
  <c r="R40" i="35"/>
  <c r="AA40" i="35"/>
  <c r="AA42" i="35" s="1"/>
  <c r="D40" i="34"/>
  <c r="L40" i="34"/>
  <c r="T40" i="34"/>
  <c r="G40" i="33"/>
  <c r="G42" i="33" s="1"/>
  <c r="O40" i="33"/>
  <c r="O42" i="33" s="1"/>
  <c r="W40" i="33"/>
  <c r="W42" i="33" s="1"/>
  <c r="I40" i="32"/>
  <c r="I42" i="32" s="1"/>
  <c r="Q40" i="32"/>
  <c r="Q42" i="32" s="1"/>
  <c r="Y40" i="32"/>
  <c r="Y42" i="32" s="1"/>
  <c r="G40" i="30"/>
  <c r="O40" i="30"/>
  <c r="W40" i="30"/>
  <c r="G40" i="28"/>
  <c r="O40" i="28"/>
  <c r="W40" i="28"/>
  <c r="E40" i="27"/>
  <c r="U40" i="27"/>
  <c r="AA40" i="24"/>
  <c r="J40" i="16"/>
  <c r="J42" i="16" s="1"/>
  <c r="R40" i="16"/>
  <c r="R42" i="16" s="1"/>
  <c r="Q40" i="45"/>
  <c r="Y40" i="45"/>
  <c r="F40" i="44"/>
  <c r="N40" i="44"/>
  <c r="V40" i="44"/>
  <c r="H40" i="43"/>
  <c r="P40" i="43"/>
  <c r="X40" i="43"/>
  <c r="Z40" i="43" s="1"/>
  <c r="E40" i="42"/>
  <c r="E42" i="42" s="1"/>
  <c r="M40" i="42"/>
  <c r="M42" i="42" s="1"/>
  <c r="U40" i="42"/>
  <c r="G40" i="41"/>
  <c r="O40" i="41"/>
  <c r="O42" i="41" s="1"/>
  <c r="W40" i="41"/>
  <c r="W42" i="41" s="1"/>
  <c r="V40" i="39"/>
  <c r="V42" i="39" s="1"/>
  <c r="F40" i="38"/>
  <c r="N40" i="38"/>
  <c r="V40" i="38"/>
  <c r="F40" i="37"/>
  <c r="N40" i="37"/>
  <c r="V40" i="37"/>
  <c r="H40" i="36"/>
  <c r="P40" i="36"/>
  <c r="X40" i="36"/>
  <c r="Z40" i="36" s="1"/>
  <c r="C40" i="35"/>
  <c r="C42" i="35" s="1"/>
  <c r="K40" i="35"/>
  <c r="K42" i="35" s="1"/>
  <c r="S40" i="35"/>
  <c r="S42" i="35" s="1"/>
  <c r="E40" i="34"/>
  <c r="E42" i="34" s="1"/>
  <c r="M40" i="34"/>
  <c r="M42" i="34" s="1"/>
  <c r="U40" i="34"/>
  <c r="AA40" i="32"/>
  <c r="E40" i="31"/>
  <c r="M40" i="31"/>
  <c r="U40" i="31"/>
  <c r="H40" i="30"/>
  <c r="P40" i="30"/>
  <c r="X40" i="30"/>
  <c r="Z40" i="30" s="1"/>
  <c r="E40" i="29"/>
  <c r="M40" i="29"/>
  <c r="U40" i="29"/>
  <c r="H40" i="28"/>
  <c r="P40" i="28"/>
  <c r="X40" i="28"/>
  <c r="Z40" i="28" s="1"/>
  <c r="F40" i="27"/>
  <c r="F42" i="27" s="1"/>
  <c r="N40" i="27"/>
  <c r="V40" i="27"/>
  <c r="D40" i="26"/>
  <c r="D42" i="26" s="1"/>
  <c r="L40" i="26"/>
  <c r="T40" i="26"/>
  <c r="T42" i="26" s="1"/>
  <c r="G40" i="20"/>
  <c r="O40" i="20"/>
  <c r="W40" i="20"/>
  <c r="E40" i="19"/>
  <c r="M40" i="19"/>
  <c r="U40" i="19"/>
  <c r="AA40" i="3"/>
  <c r="AA40" i="2"/>
  <c r="J40" i="45"/>
  <c r="R40" i="45"/>
  <c r="AA40" i="45"/>
  <c r="AA42" i="45" s="1"/>
  <c r="W40" i="44"/>
  <c r="F40" i="42"/>
  <c r="N40" i="42"/>
  <c r="V40" i="42"/>
  <c r="H40" i="41"/>
  <c r="P40" i="41"/>
  <c r="X40" i="41"/>
  <c r="Z40" i="41" s="1"/>
  <c r="E40" i="40"/>
  <c r="E42" i="40" s="1"/>
  <c r="M40" i="40"/>
  <c r="U40" i="40"/>
  <c r="G40" i="39"/>
  <c r="O40" i="39"/>
  <c r="O42" i="39" s="1"/>
  <c r="W40" i="39"/>
  <c r="G40" i="38"/>
  <c r="O40" i="38"/>
  <c r="W40" i="38"/>
  <c r="G40" i="37"/>
  <c r="G42" i="37" s="1"/>
  <c r="O40" i="37"/>
  <c r="O42" i="37" s="1"/>
  <c r="W40" i="37"/>
  <c r="I40" i="36"/>
  <c r="Q40" i="36"/>
  <c r="Y40" i="36"/>
  <c r="I40" i="33"/>
  <c r="Q40" i="33"/>
  <c r="Y40" i="33"/>
  <c r="C40" i="32"/>
  <c r="K40" i="32"/>
  <c r="S40" i="32"/>
  <c r="F40" i="31"/>
  <c r="N40" i="31"/>
  <c r="V40" i="31"/>
  <c r="F40" i="29"/>
  <c r="N40" i="29"/>
  <c r="V40" i="29"/>
  <c r="Q40" i="28"/>
  <c r="Q42" i="28" s="1"/>
  <c r="I40" i="25"/>
  <c r="Y40" i="25"/>
  <c r="H40" i="20"/>
  <c r="P40" i="20"/>
  <c r="H40" i="17"/>
  <c r="H42" i="17" s="1"/>
  <c r="P40" i="17"/>
  <c r="X40" i="17"/>
  <c r="Z40" i="17" s="1"/>
  <c r="Z39" i="17"/>
  <c r="F40" i="14"/>
  <c r="N40" i="14"/>
  <c r="V40" i="14"/>
  <c r="C40" i="2"/>
  <c r="K40" i="2"/>
  <c r="S40" i="2"/>
  <c r="C40" i="45"/>
  <c r="C42" i="45" s="1"/>
  <c r="K40" i="45"/>
  <c r="K42" i="45" s="1"/>
  <c r="S40" i="45"/>
  <c r="S42" i="45" s="1"/>
  <c r="H40" i="44"/>
  <c r="H42" i="44" s="1"/>
  <c r="P40" i="44"/>
  <c r="X40" i="44"/>
  <c r="Z40" i="44" s="1"/>
  <c r="AA40" i="43"/>
  <c r="F40" i="40"/>
  <c r="N40" i="40"/>
  <c r="N42" i="40" s="1"/>
  <c r="V40" i="40"/>
  <c r="V42" i="40" s="1"/>
  <c r="H40" i="39"/>
  <c r="P40" i="39"/>
  <c r="X40" i="39"/>
  <c r="Z40" i="39" s="1"/>
  <c r="H40" i="38"/>
  <c r="P40" i="38"/>
  <c r="X40" i="38"/>
  <c r="Z40" i="38" s="1"/>
  <c r="AA40" i="36"/>
  <c r="E40" i="35"/>
  <c r="M40" i="35"/>
  <c r="U40" i="35"/>
  <c r="G40" i="34"/>
  <c r="O40" i="34"/>
  <c r="W40" i="34"/>
  <c r="J40" i="33"/>
  <c r="R40" i="33"/>
  <c r="AA40" i="33"/>
  <c r="AA42" i="33" s="1"/>
  <c r="D40" i="32"/>
  <c r="L40" i="32"/>
  <c r="T40" i="32"/>
  <c r="AA40" i="30"/>
  <c r="R40" i="28"/>
  <c r="J40" i="25"/>
  <c r="R40" i="25"/>
  <c r="R42" i="25" s="1"/>
  <c r="E40" i="21"/>
  <c r="M40" i="21"/>
  <c r="U40" i="21"/>
  <c r="E40" i="13"/>
  <c r="M40" i="13"/>
  <c r="U40" i="13"/>
  <c r="U42" i="13" s="1"/>
  <c r="E40" i="12"/>
  <c r="M40" i="12"/>
  <c r="U40" i="12"/>
  <c r="E40" i="11"/>
  <c r="E42" i="11" s="1"/>
  <c r="M40" i="11"/>
  <c r="M42" i="11" s="1"/>
  <c r="U40" i="11"/>
  <c r="U42" i="11" s="1"/>
  <c r="E40" i="10"/>
  <c r="M40" i="10"/>
  <c r="U40" i="10"/>
  <c r="E40" i="9"/>
  <c r="E42" i="9" s="1"/>
  <c r="M40" i="9"/>
  <c r="M42" i="9" s="1"/>
  <c r="U40" i="9"/>
  <c r="U42" i="9" s="1"/>
  <c r="D40" i="45"/>
  <c r="L40" i="45"/>
  <c r="T40" i="45"/>
  <c r="I40" i="44"/>
  <c r="I42" i="44" s="1"/>
  <c r="Q40" i="44"/>
  <c r="Q42" i="44" s="1"/>
  <c r="Y40" i="44"/>
  <c r="C40" i="43"/>
  <c r="C42" i="43" s="1"/>
  <c r="K40" i="43"/>
  <c r="K42" i="43" s="1"/>
  <c r="S40" i="43"/>
  <c r="S42" i="43" s="1"/>
  <c r="AA40" i="41"/>
  <c r="AA42" i="41" s="1"/>
  <c r="Y40" i="39"/>
  <c r="I40" i="38"/>
  <c r="I42" i="38" s="1"/>
  <c r="Q40" i="38"/>
  <c r="Q42" i="38" s="1"/>
  <c r="Y40" i="38"/>
  <c r="Y42" i="38" s="1"/>
  <c r="I40" i="37"/>
  <c r="Q40" i="37"/>
  <c r="Y40" i="37"/>
  <c r="C40" i="36"/>
  <c r="K40" i="36"/>
  <c r="S40" i="36"/>
  <c r="F40" i="35"/>
  <c r="N40" i="35"/>
  <c r="V40" i="35"/>
  <c r="H40" i="34"/>
  <c r="P40" i="34"/>
  <c r="X40" i="34"/>
  <c r="Z40" i="34" s="1"/>
  <c r="C40" i="33"/>
  <c r="C42" i="33" s="1"/>
  <c r="K40" i="33"/>
  <c r="K42" i="33" s="1"/>
  <c r="S40" i="33"/>
  <c r="S42" i="33" s="1"/>
  <c r="E40" i="32"/>
  <c r="E42" i="32" s="1"/>
  <c r="M40" i="32"/>
  <c r="M42" i="32" s="1"/>
  <c r="U40" i="32"/>
  <c r="U42" i="32" s="1"/>
  <c r="C40" i="30"/>
  <c r="K40" i="30"/>
  <c r="S40" i="30"/>
  <c r="C40" i="28"/>
  <c r="K40" i="28"/>
  <c r="S40" i="28"/>
  <c r="H40" i="22"/>
  <c r="H42" i="22" s="1"/>
  <c r="P40" i="22"/>
  <c r="P42" i="22" s="1"/>
  <c r="F40" i="21"/>
  <c r="N40" i="21"/>
  <c r="N42" i="21" s="1"/>
  <c r="V40" i="21"/>
  <c r="V42" i="21" s="1"/>
  <c r="D40" i="15"/>
  <c r="D42" i="15" s="1"/>
  <c r="L40" i="15"/>
  <c r="T40" i="15"/>
  <c r="T42" i="15" s="1"/>
  <c r="F40" i="13"/>
  <c r="N40" i="13"/>
  <c r="V40" i="13"/>
  <c r="F40" i="12"/>
  <c r="N40" i="12"/>
  <c r="V40" i="12"/>
  <c r="F40" i="11"/>
  <c r="N40" i="11"/>
  <c r="V40" i="11"/>
  <c r="F40" i="10"/>
  <c r="N40" i="10"/>
  <c r="V40" i="10"/>
  <c r="F40" i="9"/>
  <c r="N40" i="9"/>
  <c r="V40" i="9"/>
  <c r="F40" i="26"/>
  <c r="V40" i="26"/>
  <c r="C40" i="24"/>
  <c r="K40" i="24"/>
  <c r="S40" i="24"/>
  <c r="AA40" i="22"/>
  <c r="F40" i="19"/>
  <c r="F42" i="19" s="1"/>
  <c r="N40" i="19"/>
  <c r="N42" i="19" s="1"/>
  <c r="V40" i="19"/>
  <c r="V42" i="19" s="1"/>
  <c r="H40" i="18"/>
  <c r="H42" i="18" s="1"/>
  <c r="P40" i="18"/>
  <c r="P42" i="18" s="1"/>
  <c r="F40" i="15"/>
  <c r="F42" i="15" s="1"/>
  <c r="N40" i="15"/>
  <c r="N42" i="15" s="1"/>
  <c r="V40" i="15"/>
  <c r="V42" i="15" s="1"/>
  <c r="H40" i="14"/>
  <c r="P40" i="14"/>
  <c r="X40" i="14"/>
  <c r="Z40" i="14" s="1"/>
  <c r="G40" i="13"/>
  <c r="O40" i="13"/>
  <c r="W40" i="13"/>
  <c r="G40" i="12"/>
  <c r="G42" i="12" s="1"/>
  <c r="O40" i="12"/>
  <c r="O42" i="12" s="1"/>
  <c r="W40" i="12"/>
  <c r="W42" i="12" s="1"/>
  <c r="G40" i="11"/>
  <c r="O40" i="11"/>
  <c r="W40" i="11"/>
  <c r="G40" i="10"/>
  <c r="G42" i="10" s="1"/>
  <c r="O40" i="10"/>
  <c r="O42" i="10" s="1"/>
  <c r="W40" i="10"/>
  <c r="W42" i="10" s="1"/>
  <c r="G40" i="9"/>
  <c r="O40" i="9"/>
  <c r="W40" i="9"/>
  <c r="H40" i="27"/>
  <c r="P40" i="27"/>
  <c r="G40" i="26"/>
  <c r="O40" i="26"/>
  <c r="O42" i="26" s="1"/>
  <c r="W40" i="26"/>
  <c r="D40" i="24"/>
  <c r="D42" i="24" s="1"/>
  <c r="L40" i="24"/>
  <c r="L42" i="24" s="1"/>
  <c r="T40" i="24"/>
  <c r="T42" i="24" s="1"/>
  <c r="I40" i="23"/>
  <c r="Q40" i="23"/>
  <c r="Y40" i="23"/>
  <c r="C40" i="22"/>
  <c r="K40" i="22"/>
  <c r="S40" i="22"/>
  <c r="AA40" i="20"/>
  <c r="J40" i="17"/>
  <c r="J42" i="17" s="1"/>
  <c r="R40" i="17"/>
  <c r="R42" i="17" s="1"/>
  <c r="D40" i="16"/>
  <c r="D42" i="16" s="1"/>
  <c r="L40" i="16"/>
  <c r="L42" i="16" s="1"/>
  <c r="T40" i="16"/>
  <c r="Y40" i="14"/>
  <c r="H40" i="13"/>
  <c r="P40" i="13"/>
  <c r="H40" i="12"/>
  <c r="H42" i="12" s="1"/>
  <c r="P40" i="12"/>
  <c r="P42" i="12" s="1"/>
  <c r="H40" i="11"/>
  <c r="P40" i="11"/>
  <c r="H40" i="10"/>
  <c r="P40" i="10"/>
  <c r="H40" i="9"/>
  <c r="P40" i="9"/>
  <c r="H40" i="8"/>
  <c r="P40" i="8"/>
  <c r="H40" i="7"/>
  <c r="P40" i="7"/>
  <c r="H40" i="6"/>
  <c r="P40" i="6"/>
  <c r="X40" i="6"/>
  <c r="Z40" i="6" s="1"/>
  <c r="G40" i="5"/>
  <c r="O40" i="5"/>
  <c r="W40" i="5"/>
  <c r="G40" i="4"/>
  <c r="G42" i="4" s="1"/>
  <c r="O40" i="4"/>
  <c r="O42" i="4" s="1"/>
  <c r="W40" i="4"/>
  <c r="W42" i="4" s="1"/>
  <c r="E40" i="2"/>
  <c r="M40" i="2"/>
  <c r="U40" i="2"/>
  <c r="Z39" i="28"/>
  <c r="I40" i="27"/>
  <c r="Y40" i="27"/>
  <c r="H40" i="26"/>
  <c r="P40" i="26"/>
  <c r="P42" i="26" s="1"/>
  <c r="X40" i="26"/>
  <c r="Z40" i="26" s="1"/>
  <c r="E40" i="25"/>
  <c r="U40" i="25"/>
  <c r="J40" i="23"/>
  <c r="J42" i="23" s="1"/>
  <c r="R40" i="23"/>
  <c r="R42" i="23" s="1"/>
  <c r="D40" i="22"/>
  <c r="D42" i="22" s="1"/>
  <c r="L40" i="22"/>
  <c r="L42" i="22" s="1"/>
  <c r="T40" i="22"/>
  <c r="T42" i="22" s="1"/>
  <c r="I40" i="21"/>
  <c r="Q40" i="21"/>
  <c r="Y40" i="21"/>
  <c r="C40" i="20"/>
  <c r="K40" i="20"/>
  <c r="S40" i="20"/>
  <c r="J40" i="18"/>
  <c r="J42" i="18" s="1"/>
  <c r="R40" i="18"/>
  <c r="R42" i="18" s="1"/>
  <c r="AA40" i="18"/>
  <c r="H40" i="15"/>
  <c r="P40" i="15"/>
  <c r="X40" i="15"/>
  <c r="Z40" i="15" s="1"/>
  <c r="J40" i="14"/>
  <c r="R40" i="14"/>
  <c r="AA40" i="14"/>
  <c r="AA42" i="14" s="1"/>
  <c r="I40" i="13"/>
  <c r="I42" i="13" s="1"/>
  <c r="Q40" i="13"/>
  <c r="Q42" i="13" s="1"/>
  <c r="Y40" i="13"/>
  <c r="Y42" i="13" s="1"/>
  <c r="I40" i="12"/>
  <c r="Q40" i="12"/>
  <c r="Y40" i="12"/>
  <c r="I40" i="11"/>
  <c r="I42" i="11" s="1"/>
  <c r="Q40" i="11"/>
  <c r="Q42" i="11" s="1"/>
  <c r="Y40" i="11"/>
  <c r="Y42" i="11" s="1"/>
  <c r="I40" i="10"/>
  <c r="Q40" i="10"/>
  <c r="Y40" i="10"/>
  <c r="I40" i="9"/>
  <c r="I42" i="9" s="1"/>
  <c r="Q40" i="9"/>
  <c r="Q42" i="9" s="1"/>
  <c r="Y40" i="9"/>
  <c r="Y42" i="9" s="1"/>
  <c r="AA40" i="28"/>
  <c r="J40" i="27"/>
  <c r="J42" i="27" s="1"/>
  <c r="R40" i="27"/>
  <c r="R42" i="27" s="1"/>
  <c r="F40" i="25"/>
  <c r="F42" i="25" s="1"/>
  <c r="N40" i="25"/>
  <c r="V40" i="25"/>
  <c r="J40" i="21"/>
  <c r="J42" i="21" s="1"/>
  <c r="R40" i="21"/>
  <c r="R42" i="21" s="1"/>
  <c r="D40" i="20"/>
  <c r="D42" i="20" s="1"/>
  <c r="L40" i="20"/>
  <c r="L42" i="20" s="1"/>
  <c r="T40" i="20"/>
  <c r="T42" i="20" s="1"/>
  <c r="I40" i="19"/>
  <c r="Q40" i="19"/>
  <c r="Y40" i="19"/>
  <c r="C40" i="18"/>
  <c r="K40" i="18"/>
  <c r="S40" i="18"/>
  <c r="D40" i="17"/>
  <c r="D42" i="17" s="1"/>
  <c r="L40" i="17"/>
  <c r="L42" i="17" s="1"/>
  <c r="T40" i="17"/>
  <c r="T42" i="17" s="1"/>
  <c r="F40" i="16"/>
  <c r="F42" i="16" s="1"/>
  <c r="N40" i="16"/>
  <c r="N42" i="16" s="1"/>
  <c r="V40" i="16"/>
  <c r="V42" i="16" s="1"/>
  <c r="S40" i="14"/>
  <c r="S42" i="14" s="1"/>
  <c r="J40" i="13"/>
  <c r="J42" i="13" s="1"/>
  <c r="R40" i="13"/>
  <c r="AA40" i="13"/>
  <c r="J40" i="12"/>
  <c r="R40" i="12"/>
  <c r="AA40" i="12"/>
  <c r="J40" i="11"/>
  <c r="R40" i="11"/>
  <c r="AA40" i="11"/>
  <c r="J40" i="10"/>
  <c r="R40" i="10"/>
  <c r="AA40" i="10"/>
  <c r="J40" i="9"/>
  <c r="R40" i="9"/>
  <c r="AA40" i="9"/>
  <c r="AA42" i="9" s="1"/>
  <c r="J40" i="8"/>
  <c r="R40" i="8"/>
  <c r="AA40" i="8"/>
  <c r="AA42" i="8" s="1"/>
  <c r="J40" i="7"/>
  <c r="R40" i="7"/>
  <c r="AA40" i="7"/>
  <c r="J40" i="6"/>
  <c r="R40" i="6"/>
  <c r="Z39" i="6"/>
  <c r="I40" i="5"/>
  <c r="I42" i="5" s="1"/>
  <c r="Q40" i="5"/>
  <c r="Y40" i="5"/>
  <c r="I40" i="4"/>
  <c r="Q40" i="4"/>
  <c r="Y40" i="4"/>
  <c r="AA40" i="26"/>
  <c r="G40" i="24"/>
  <c r="O40" i="24"/>
  <c r="W40" i="24"/>
  <c r="J40" i="19"/>
  <c r="J42" i="19" s="1"/>
  <c r="R40" i="19"/>
  <c r="D40" i="18"/>
  <c r="D42" i="18" s="1"/>
  <c r="L40" i="18"/>
  <c r="T40" i="18"/>
  <c r="J40" i="15"/>
  <c r="J42" i="15" s="1"/>
  <c r="R40" i="15"/>
  <c r="R42" i="15" s="1"/>
  <c r="Z39" i="15"/>
  <c r="D40" i="14"/>
  <c r="L40" i="14"/>
  <c r="T40" i="14"/>
  <c r="C40" i="13"/>
  <c r="K40" i="13"/>
  <c r="S40" i="13"/>
  <c r="C40" i="12"/>
  <c r="C42" i="12" s="1"/>
  <c r="K40" i="12"/>
  <c r="K42" i="12" s="1"/>
  <c r="S40" i="12"/>
  <c r="S42" i="12" s="1"/>
  <c r="C40" i="11"/>
  <c r="C42" i="11" s="1"/>
  <c r="K40" i="11"/>
  <c r="S40" i="11"/>
  <c r="C40" i="10"/>
  <c r="C42" i="10" s="1"/>
  <c r="K40" i="10"/>
  <c r="K42" i="10" s="1"/>
  <c r="S40" i="10"/>
  <c r="S42" i="10" s="1"/>
  <c r="C40" i="9"/>
  <c r="K40" i="9"/>
  <c r="S40" i="9"/>
  <c r="H40" i="3"/>
  <c r="P40" i="3"/>
  <c r="D40" i="27"/>
  <c r="L40" i="27"/>
  <c r="T40" i="27"/>
  <c r="K40" i="26"/>
  <c r="K42" i="26" s="1"/>
  <c r="H40" i="24"/>
  <c r="H42" i="24" s="1"/>
  <c r="P40" i="24"/>
  <c r="P42" i="24" s="1"/>
  <c r="E40" i="23"/>
  <c r="M40" i="23"/>
  <c r="U40" i="23"/>
  <c r="G40" i="22"/>
  <c r="G42" i="22" s="1"/>
  <c r="O40" i="22"/>
  <c r="O42" i="22" s="1"/>
  <c r="W40" i="22"/>
  <c r="F40" i="17"/>
  <c r="F42" i="17" s="1"/>
  <c r="N40" i="17"/>
  <c r="N42" i="17" s="1"/>
  <c r="V40" i="17"/>
  <c r="H40" i="16"/>
  <c r="H42" i="16" s="1"/>
  <c r="P40" i="16"/>
  <c r="P42" i="16" s="1"/>
  <c r="U40" i="14"/>
  <c r="D40" i="13"/>
  <c r="L40" i="13"/>
  <c r="T40" i="13"/>
  <c r="D40" i="12"/>
  <c r="L40" i="12"/>
  <c r="T40" i="12"/>
  <c r="D40" i="11"/>
  <c r="L40" i="11"/>
  <c r="T40" i="11"/>
  <c r="D40" i="10"/>
  <c r="L40" i="10"/>
  <c r="T40" i="10"/>
  <c r="D40" i="9"/>
  <c r="L40" i="9"/>
  <c r="T40" i="9"/>
  <c r="I40" i="8"/>
  <c r="Q40" i="8"/>
  <c r="Y40" i="8"/>
  <c r="I40" i="7"/>
  <c r="I42" i="7" s="1"/>
  <c r="Q40" i="7"/>
  <c r="Y40" i="7"/>
  <c r="I40" i="6"/>
  <c r="Q40" i="6"/>
  <c r="Y40" i="6"/>
  <c r="H40" i="5"/>
  <c r="P40" i="5"/>
  <c r="I40" i="3"/>
  <c r="Q40" i="3"/>
  <c r="Y40" i="3"/>
  <c r="C40" i="8"/>
  <c r="C42" i="8" s="1"/>
  <c r="K40" i="8"/>
  <c r="K42" i="8" s="1"/>
  <c r="S40" i="8"/>
  <c r="S42" i="8" s="1"/>
  <c r="C40" i="7"/>
  <c r="K40" i="7"/>
  <c r="S40" i="7"/>
  <c r="C40" i="6"/>
  <c r="C42" i="6" s="1"/>
  <c r="K40" i="6"/>
  <c r="K42" i="6" s="1"/>
  <c r="S40" i="6"/>
  <c r="S42" i="6" s="1"/>
  <c r="AA40" i="6"/>
  <c r="J40" i="5"/>
  <c r="R40" i="5"/>
  <c r="AA40" i="5"/>
  <c r="J40" i="4"/>
  <c r="R40" i="4"/>
  <c r="C40" i="3"/>
  <c r="K40" i="3"/>
  <c r="S40" i="3"/>
  <c r="F40" i="2"/>
  <c r="N40" i="2"/>
  <c r="V40" i="2"/>
  <c r="D40" i="8"/>
  <c r="L40" i="8"/>
  <c r="T40" i="8"/>
  <c r="D40" i="7"/>
  <c r="L40" i="7"/>
  <c r="T40" i="7"/>
  <c r="D40" i="6"/>
  <c r="L40" i="6"/>
  <c r="T40" i="6"/>
  <c r="C40" i="5"/>
  <c r="K40" i="5"/>
  <c r="S40" i="5"/>
  <c r="C40" i="4"/>
  <c r="C42" i="4" s="1"/>
  <c r="K40" i="4"/>
  <c r="K42" i="4" s="1"/>
  <c r="S40" i="4"/>
  <c r="S42" i="4" s="1"/>
  <c r="AA40" i="4"/>
  <c r="AA42" i="4" s="1"/>
  <c r="D40" i="3"/>
  <c r="L40" i="3"/>
  <c r="T40" i="3"/>
  <c r="G40" i="2"/>
  <c r="O40" i="2"/>
  <c r="W40" i="2"/>
  <c r="E40" i="8"/>
  <c r="M40" i="8"/>
  <c r="U40" i="8"/>
  <c r="E40" i="7"/>
  <c r="M40" i="7"/>
  <c r="M42" i="7" s="1"/>
  <c r="U40" i="7"/>
  <c r="U42" i="7" s="1"/>
  <c r="E40" i="6"/>
  <c r="M40" i="6"/>
  <c r="U40" i="6"/>
  <c r="D40" i="5"/>
  <c r="L40" i="5"/>
  <c r="T40" i="5"/>
  <c r="E40" i="3"/>
  <c r="M40" i="3"/>
  <c r="U40" i="3"/>
  <c r="X40" i="2"/>
  <c r="Z40" i="2" s="1"/>
  <c r="F40" i="8"/>
  <c r="N40" i="8"/>
  <c r="V40" i="8"/>
  <c r="F40" i="7"/>
  <c r="N40" i="7"/>
  <c r="V40" i="7"/>
  <c r="F40" i="6"/>
  <c r="N40" i="6"/>
  <c r="V40" i="6"/>
  <c r="E40" i="5"/>
  <c r="E42" i="5" s="1"/>
  <c r="M40" i="5"/>
  <c r="M42" i="5" s="1"/>
  <c r="U40" i="5"/>
  <c r="U42" i="5" s="1"/>
  <c r="E40" i="4"/>
  <c r="M40" i="4"/>
  <c r="U40" i="4"/>
  <c r="I40" i="2"/>
  <c r="Q40" i="2"/>
  <c r="Y40" i="2"/>
  <c r="G40" i="8"/>
  <c r="G42" i="8" s="1"/>
  <c r="O40" i="8"/>
  <c r="O42" i="8" s="1"/>
  <c r="W40" i="8"/>
  <c r="W42" i="8" s="1"/>
  <c r="G40" i="7"/>
  <c r="O40" i="7"/>
  <c r="W40" i="7"/>
  <c r="G40" i="6"/>
  <c r="G42" i="6" s="1"/>
  <c r="O40" i="6"/>
  <c r="O42" i="6" s="1"/>
  <c r="W40" i="6"/>
  <c r="W42" i="6" s="1"/>
  <c r="F40" i="5"/>
  <c r="N40" i="5"/>
  <c r="V40" i="5"/>
  <c r="F40" i="4"/>
  <c r="N40" i="4"/>
  <c r="V40" i="4"/>
  <c r="G40" i="3"/>
  <c r="O40" i="3"/>
  <c r="W40" i="3"/>
  <c r="J40" i="2"/>
  <c r="R40" i="2"/>
  <c r="Z39" i="2"/>
  <c r="Z48" i="55"/>
  <c r="Z48" i="13"/>
  <c r="Z40" i="49"/>
  <c r="Z40" i="40"/>
  <c r="Z39" i="55"/>
  <c r="Z39" i="53"/>
  <c r="Z39" i="51"/>
  <c r="Z39" i="49"/>
  <c r="Z39" i="47"/>
  <c r="Z39" i="45"/>
  <c r="Z39" i="43"/>
  <c r="Z39" i="41"/>
  <c r="Z39" i="39"/>
  <c r="X40" i="1"/>
  <c r="Z40" i="1" s="1"/>
  <c r="X40" i="54"/>
  <c r="Z40" i="54" s="1"/>
  <c r="X40" i="52"/>
  <c r="Z40" i="52" s="1"/>
  <c r="X40" i="50"/>
  <c r="Z40" i="50" s="1"/>
  <c r="X40" i="46"/>
  <c r="Z40" i="46" s="1"/>
  <c r="Z39" i="38"/>
  <c r="Z39" i="36"/>
  <c r="Z39" i="34"/>
  <c r="Z39" i="32"/>
  <c r="Z39" i="30"/>
  <c r="X40" i="27"/>
  <c r="Z40" i="27" s="1"/>
  <c r="Z39" i="24"/>
  <c r="X40" i="24"/>
  <c r="Z40" i="24" s="1"/>
  <c r="Z39" i="26"/>
  <c r="X40" i="22"/>
  <c r="Z40" i="22" s="1"/>
  <c r="X40" i="20"/>
  <c r="Z40" i="20" s="1"/>
  <c r="X40" i="18"/>
  <c r="Z40" i="18" s="1"/>
  <c r="X40" i="16"/>
  <c r="Z40" i="16" s="1"/>
  <c r="Z39" i="14"/>
  <c r="X40" i="12"/>
  <c r="Z40" i="12" s="1"/>
  <c r="X40" i="10"/>
  <c r="Z40" i="10" s="1"/>
  <c r="X40" i="8"/>
  <c r="Z40" i="8" s="1"/>
  <c r="X40" i="13"/>
  <c r="Z40" i="13" s="1"/>
  <c r="X40" i="11"/>
  <c r="Z40" i="11" s="1"/>
  <c r="X40" i="9"/>
  <c r="Z40" i="9" s="1"/>
  <c r="X40" i="7"/>
  <c r="Z40" i="7" s="1"/>
  <c r="X40" i="5"/>
  <c r="Z40" i="5" s="1"/>
  <c r="X40" i="3"/>
  <c r="Z40" i="3" s="1"/>
  <c r="X25" i="55"/>
  <c r="X25" i="53"/>
  <c r="X25" i="51"/>
  <c r="X25" i="49"/>
  <c r="X25" i="47"/>
  <c r="X25" i="45"/>
  <c r="X25" i="43"/>
  <c r="Z25" i="42"/>
  <c r="Z24" i="41"/>
  <c r="X25" i="41"/>
  <c r="Z24" i="39"/>
  <c r="X25" i="39"/>
  <c r="X25" i="37"/>
  <c r="X25" i="35"/>
  <c r="X25" i="33"/>
  <c r="X25" i="31"/>
  <c r="X25" i="29"/>
  <c r="X25" i="27"/>
  <c r="Z24" i="24"/>
  <c r="Z25" i="24"/>
  <c r="Z25" i="9"/>
  <c r="Z24" i="10"/>
  <c r="X25" i="10"/>
  <c r="Z24" i="6"/>
  <c r="X25" i="6"/>
  <c r="Z24" i="25"/>
  <c r="Z24" i="23"/>
  <c r="Z25" i="11"/>
  <c r="Z24" i="8"/>
  <c r="X25" i="8"/>
  <c r="Z24" i="4"/>
  <c r="X25" i="4"/>
  <c r="Z24" i="2"/>
  <c r="X25" i="3"/>
  <c r="Z25" i="31" l="1"/>
  <c r="X42" i="31"/>
  <c r="Z42" i="31" s="1"/>
  <c r="C42" i="7"/>
  <c r="Q42" i="35"/>
  <c r="R42" i="8"/>
  <c r="M42" i="35"/>
  <c r="T42" i="27"/>
  <c r="Z25" i="48"/>
  <c r="X42" i="48"/>
  <c r="Z42" i="48" s="1"/>
  <c r="T42" i="43"/>
  <c r="AA42" i="48"/>
  <c r="Q42" i="49"/>
  <c r="Z25" i="44"/>
  <c r="X42" i="44"/>
  <c r="Z42" i="44" s="1"/>
  <c r="Z25" i="8"/>
  <c r="X42" i="8"/>
  <c r="Z42" i="8" s="1"/>
  <c r="Z25" i="35"/>
  <c r="X42" i="35"/>
  <c r="Z42" i="35" s="1"/>
  <c r="Z25" i="45"/>
  <c r="X42" i="45"/>
  <c r="Z42" i="45" s="1"/>
  <c r="M42" i="4"/>
  <c r="Y42" i="8"/>
  <c r="F42" i="11"/>
  <c r="J42" i="6"/>
  <c r="F42" i="10"/>
  <c r="H42" i="7"/>
  <c r="L42" i="11"/>
  <c r="J42" i="4"/>
  <c r="F42" i="8"/>
  <c r="Q42" i="2"/>
  <c r="Z25" i="5"/>
  <c r="X42" i="5"/>
  <c r="Z42" i="5" s="1"/>
  <c r="E42" i="8"/>
  <c r="P42" i="3"/>
  <c r="T42" i="7"/>
  <c r="X42" i="11"/>
  <c r="Z42" i="11" s="1"/>
  <c r="N42" i="2"/>
  <c r="T42" i="6"/>
  <c r="J42" i="8"/>
  <c r="Y42" i="21"/>
  <c r="G42" i="26"/>
  <c r="L42" i="32"/>
  <c r="Z25" i="36"/>
  <c r="X42" i="36"/>
  <c r="Z42" i="36" s="1"/>
  <c r="I42" i="3"/>
  <c r="S42" i="18"/>
  <c r="C42" i="22"/>
  <c r="J42" i="33"/>
  <c r="F42" i="37"/>
  <c r="M42" i="23"/>
  <c r="V42" i="28"/>
  <c r="D42" i="30"/>
  <c r="H42" i="34"/>
  <c r="L42" i="38"/>
  <c r="U42" i="12"/>
  <c r="AA42" i="30"/>
  <c r="W42" i="34"/>
  <c r="D42" i="11"/>
  <c r="U42" i="19"/>
  <c r="Z25" i="32"/>
  <c r="X42" i="32"/>
  <c r="Z42" i="32" s="1"/>
  <c r="E42" i="35"/>
  <c r="J42" i="12"/>
  <c r="Q42" i="29"/>
  <c r="U42" i="33"/>
  <c r="Y42" i="37"/>
  <c r="F42" i="6"/>
  <c r="V42" i="14"/>
  <c r="K42" i="24"/>
  <c r="L42" i="27"/>
  <c r="N42" i="31"/>
  <c r="R42" i="40"/>
  <c r="S42" i="54"/>
  <c r="AA42" i="34"/>
  <c r="V42" i="42"/>
  <c r="D42" i="44"/>
  <c r="P42" i="48"/>
  <c r="T42" i="52"/>
  <c r="I42" i="55"/>
  <c r="Z25" i="14"/>
  <c r="X42" i="14"/>
  <c r="Z42" i="14" s="1"/>
  <c r="W42" i="32"/>
  <c r="Y42" i="39"/>
  <c r="L42" i="43"/>
  <c r="P42" i="47"/>
  <c r="T42" i="51"/>
  <c r="J42" i="53"/>
  <c r="AA42" i="36"/>
  <c r="M42" i="49"/>
  <c r="Q42" i="53"/>
  <c r="X42" i="25"/>
  <c r="S42" i="48"/>
  <c r="AA42" i="1"/>
  <c r="Z25" i="16"/>
  <c r="X42" i="16"/>
  <c r="Z42" i="16" s="1"/>
  <c r="L42" i="39"/>
  <c r="X42" i="42"/>
  <c r="Z42" i="42" s="1"/>
  <c r="I42" i="49"/>
  <c r="M42" i="53"/>
  <c r="H42" i="52"/>
  <c r="I42" i="51"/>
  <c r="E42" i="31"/>
  <c r="H42" i="26"/>
  <c r="Z25" i="10"/>
  <c r="X42" i="10"/>
  <c r="Z42" i="10" s="1"/>
  <c r="T42" i="11"/>
  <c r="V42" i="26"/>
  <c r="F42" i="1"/>
  <c r="Z25" i="37"/>
  <c r="X42" i="37"/>
  <c r="Z42" i="37" s="1"/>
  <c r="Z25" i="47"/>
  <c r="X42" i="47"/>
  <c r="Z42" i="47" s="1"/>
  <c r="E42" i="4"/>
  <c r="Q42" i="8"/>
  <c r="P42" i="8"/>
  <c r="R42" i="5"/>
  <c r="V42" i="9"/>
  <c r="AA42" i="2"/>
  <c r="P42" i="6"/>
  <c r="T42" i="10"/>
  <c r="I42" i="2"/>
  <c r="P42" i="5"/>
  <c r="T42" i="9"/>
  <c r="H42" i="3"/>
  <c r="L42" i="7"/>
  <c r="P42" i="11"/>
  <c r="F42" i="2"/>
  <c r="L42" i="6"/>
  <c r="P42" i="10"/>
  <c r="Q42" i="21"/>
  <c r="D42" i="32"/>
  <c r="P42" i="36"/>
  <c r="T42" i="14"/>
  <c r="K42" i="18"/>
  <c r="F42" i="26"/>
  <c r="V42" i="12"/>
  <c r="E42" i="23"/>
  <c r="M42" i="12"/>
  <c r="Y42" i="22"/>
  <c r="S42" i="30"/>
  <c r="O42" i="34"/>
  <c r="AA42" i="38"/>
  <c r="T42" i="12"/>
  <c r="M42" i="19"/>
  <c r="P42" i="32"/>
  <c r="T42" i="36"/>
  <c r="T42" i="13"/>
  <c r="I42" i="29"/>
  <c r="M42" i="33"/>
  <c r="Q42" i="37"/>
  <c r="Y42" i="12"/>
  <c r="N42" i="14"/>
  <c r="C42" i="24"/>
  <c r="D42" i="27"/>
  <c r="F42" i="31"/>
  <c r="S42" i="34"/>
  <c r="J42" i="40"/>
  <c r="V42" i="51"/>
  <c r="K42" i="54"/>
  <c r="W42" i="38"/>
  <c r="N42" i="42"/>
  <c r="H42" i="48"/>
  <c r="L42" i="52"/>
  <c r="Z25" i="1"/>
  <c r="X42" i="1"/>
  <c r="Z42" i="1" s="1"/>
  <c r="O42" i="32"/>
  <c r="D42" i="43"/>
  <c r="H42" i="47"/>
  <c r="L42" i="51"/>
  <c r="P42" i="55"/>
  <c r="P42" i="39"/>
  <c r="Z25" i="46"/>
  <c r="X42" i="46"/>
  <c r="Z42" i="46" s="1"/>
  <c r="E42" i="49"/>
  <c r="I42" i="53"/>
  <c r="V42" i="45"/>
  <c r="K42" i="48"/>
  <c r="S42" i="1"/>
  <c r="D42" i="38"/>
  <c r="D42" i="39"/>
  <c r="T42" i="46"/>
  <c r="Z25" i="50"/>
  <c r="X42" i="50"/>
  <c r="Z42" i="50" s="1"/>
  <c r="E42" i="53"/>
  <c r="Z25" i="12"/>
  <c r="X42" i="12"/>
  <c r="Z42" i="12" s="1"/>
  <c r="Z25" i="4"/>
  <c r="X42" i="4"/>
  <c r="Z42" i="4" s="1"/>
  <c r="Z25" i="7"/>
  <c r="X42" i="7"/>
  <c r="Z42" i="7" s="1"/>
  <c r="Z25" i="34"/>
  <c r="X42" i="34"/>
  <c r="Z42" i="34" s="1"/>
  <c r="J42" i="38"/>
  <c r="U42" i="39"/>
  <c r="I42" i="35"/>
  <c r="N42" i="6"/>
  <c r="Z25" i="39"/>
  <c r="X42" i="39"/>
  <c r="Z42" i="39" s="1"/>
  <c r="Z25" i="49"/>
  <c r="X42" i="49"/>
  <c r="Z42" i="49" s="1"/>
  <c r="U42" i="2"/>
  <c r="T42" i="5"/>
  <c r="I42" i="8"/>
  <c r="H42" i="8"/>
  <c r="S42" i="2"/>
  <c r="J42" i="5"/>
  <c r="N42" i="9"/>
  <c r="R42" i="2"/>
  <c r="H42" i="6"/>
  <c r="L42" i="10"/>
  <c r="AA42" i="3"/>
  <c r="H42" i="5"/>
  <c r="L42" i="9"/>
  <c r="V42" i="5"/>
  <c r="D42" i="7"/>
  <c r="H42" i="11"/>
  <c r="W42" i="3"/>
  <c r="D42" i="6"/>
  <c r="H42" i="10"/>
  <c r="I42" i="21"/>
  <c r="H42" i="36"/>
  <c r="L42" i="14"/>
  <c r="C42" i="18"/>
  <c r="W42" i="28"/>
  <c r="N42" i="12"/>
  <c r="AA42" i="20"/>
  <c r="E42" i="12"/>
  <c r="Q42" i="22"/>
  <c r="L42" i="26"/>
  <c r="K42" i="30"/>
  <c r="G42" i="34"/>
  <c r="S42" i="38"/>
  <c r="L42" i="12"/>
  <c r="E42" i="19"/>
  <c r="H42" i="32"/>
  <c r="L42" i="36"/>
  <c r="L42" i="13"/>
  <c r="U42" i="27"/>
  <c r="Z25" i="30"/>
  <c r="X42" i="30"/>
  <c r="Z42" i="30" s="1"/>
  <c r="E42" i="33"/>
  <c r="I42" i="37"/>
  <c r="Q42" i="12"/>
  <c r="F42" i="14"/>
  <c r="T42" i="33"/>
  <c r="K42" i="34"/>
  <c r="R42" i="47"/>
  <c r="N42" i="51"/>
  <c r="C42" i="54"/>
  <c r="X42" i="19"/>
  <c r="Z42" i="19" s="1"/>
  <c r="Z25" i="19"/>
  <c r="O42" i="38"/>
  <c r="F42" i="42"/>
  <c r="R42" i="46"/>
  <c r="V42" i="50"/>
  <c r="D42" i="52"/>
  <c r="P42" i="1"/>
  <c r="AA42" i="10"/>
  <c r="G42" i="32"/>
  <c r="AA42" i="44"/>
  <c r="D42" i="51"/>
  <c r="H42" i="55"/>
  <c r="X42" i="23"/>
  <c r="Z42" i="23" s="1"/>
  <c r="H42" i="39"/>
  <c r="P42" i="46"/>
  <c r="T42" i="50"/>
  <c r="Z25" i="54"/>
  <c r="X42" i="54"/>
  <c r="Z42" i="54" s="1"/>
  <c r="N42" i="45"/>
  <c r="C42" i="48"/>
  <c r="V42" i="53"/>
  <c r="K42" i="1"/>
  <c r="Y42" i="25"/>
  <c r="L42" i="46"/>
  <c r="P42" i="50"/>
  <c r="T42" i="54"/>
  <c r="P42" i="53"/>
  <c r="T42" i="41"/>
  <c r="V42" i="6"/>
  <c r="Z25" i="33"/>
  <c r="X42" i="33"/>
  <c r="P42" i="7"/>
  <c r="Z25" i="3"/>
  <c r="X42" i="3"/>
  <c r="Z42" i="3" s="1"/>
  <c r="Z25" i="51"/>
  <c r="X42" i="51"/>
  <c r="Z42" i="51" s="1"/>
  <c r="M42" i="2"/>
  <c r="L42" i="5"/>
  <c r="X42" i="9"/>
  <c r="Z42" i="9" s="1"/>
  <c r="AA42" i="5"/>
  <c r="W42" i="9"/>
  <c r="K42" i="2"/>
  <c r="Y42" i="6"/>
  <c r="F42" i="9"/>
  <c r="J42" i="2"/>
  <c r="W42" i="7"/>
  <c r="D42" i="10"/>
  <c r="V42" i="7"/>
  <c r="D42" i="9"/>
  <c r="N42" i="5"/>
  <c r="R42" i="9"/>
  <c r="O42" i="3"/>
  <c r="AA42" i="7"/>
  <c r="W42" i="11"/>
  <c r="V42" i="38"/>
  <c r="D42" i="14"/>
  <c r="S42" i="20"/>
  <c r="O42" i="28"/>
  <c r="AA42" i="32"/>
  <c r="W42" i="36"/>
  <c r="F42" i="12"/>
  <c r="U42" i="29"/>
  <c r="Y42" i="33"/>
  <c r="W42" i="13"/>
  <c r="I42" i="22"/>
  <c r="P42" i="27"/>
  <c r="C42" i="30"/>
  <c r="V42" i="35"/>
  <c r="K42" i="38"/>
  <c r="D42" i="12"/>
  <c r="M42" i="15"/>
  <c r="U42" i="21"/>
  <c r="D42" i="36"/>
  <c r="D42" i="13"/>
  <c r="P42" i="30"/>
  <c r="T42" i="34"/>
  <c r="Z25" i="38"/>
  <c r="X42" i="38"/>
  <c r="Z42" i="38" s="1"/>
  <c r="I42" i="12"/>
  <c r="C42" i="34"/>
  <c r="T42" i="45"/>
  <c r="J42" i="47"/>
  <c r="F42" i="51"/>
  <c r="R42" i="55"/>
  <c r="G42" i="38"/>
  <c r="J42" i="46"/>
  <c r="N42" i="50"/>
  <c r="H42" i="1"/>
  <c r="X42" i="21"/>
  <c r="Z42" i="21" s="1"/>
  <c r="R42" i="35"/>
  <c r="Z25" i="40"/>
  <c r="X42" i="40"/>
  <c r="Z42" i="40" s="1"/>
  <c r="AA42" i="52"/>
  <c r="H42" i="46"/>
  <c r="L42" i="50"/>
  <c r="P42" i="54"/>
  <c r="D42" i="33"/>
  <c r="F42" i="45"/>
  <c r="R42" i="49"/>
  <c r="N42" i="53"/>
  <c r="C42" i="1"/>
  <c r="Q42" i="36"/>
  <c r="V42" i="44"/>
  <c r="D42" i="46"/>
  <c r="H42" i="50"/>
  <c r="L42" i="54"/>
  <c r="L42" i="41"/>
  <c r="F42" i="48"/>
  <c r="Z25" i="27"/>
  <c r="X42" i="27"/>
  <c r="Z42" i="27" s="1"/>
  <c r="Z25" i="41"/>
  <c r="X42" i="41"/>
  <c r="Z42" i="41" s="1"/>
  <c r="Z25" i="53"/>
  <c r="X42" i="53"/>
  <c r="Z42" i="53" s="1"/>
  <c r="E42" i="2"/>
  <c r="D42" i="5"/>
  <c r="P42" i="9"/>
  <c r="S42" i="5"/>
  <c r="O42" i="9"/>
  <c r="C42" i="2"/>
  <c r="Q42" i="6"/>
  <c r="U42" i="10"/>
  <c r="S42" i="3"/>
  <c r="O42" i="7"/>
  <c r="AA42" i="11"/>
  <c r="N42" i="7"/>
  <c r="F42" i="5"/>
  <c r="J42" i="9"/>
  <c r="G42" i="3"/>
  <c r="S42" i="7"/>
  <c r="O42" i="11"/>
  <c r="U42" i="31"/>
  <c r="N42" i="38"/>
  <c r="X42" i="15"/>
  <c r="Z42" i="15" s="1"/>
  <c r="Z25" i="15"/>
  <c r="K42" i="20"/>
  <c r="U42" i="25"/>
  <c r="G42" i="28"/>
  <c r="S42" i="32"/>
  <c r="O42" i="36"/>
  <c r="X42" i="13"/>
  <c r="Z42" i="13" s="1"/>
  <c r="Z25" i="13"/>
  <c r="M42" i="29"/>
  <c r="Q42" i="33"/>
  <c r="U42" i="37"/>
  <c r="O42" i="13"/>
  <c r="W42" i="24"/>
  <c r="H42" i="27"/>
  <c r="R42" i="31"/>
  <c r="N42" i="35"/>
  <c r="C42" i="38"/>
  <c r="V42" i="13"/>
  <c r="E42" i="15"/>
  <c r="M42" i="21"/>
  <c r="Z25" i="23"/>
  <c r="Y42" i="23"/>
  <c r="E42" i="27"/>
  <c r="H42" i="30"/>
  <c r="L42" i="34"/>
  <c r="P42" i="38"/>
  <c r="AA42" i="13"/>
  <c r="W42" i="30"/>
  <c r="W42" i="5"/>
  <c r="L42" i="45"/>
  <c r="P42" i="49"/>
  <c r="T42" i="53"/>
  <c r="J42" i="55"/>
  <c r="Z25" i="20"/>
  <c r="X42" i="20"/>
  <c r="Z42" i="20" s="1"/>
  <c r="R42" i="39"/>
  <c r="Y42" i="47"/>
  <c r="F42" i="50"/>
  <c r="R42" i="54"/>
  <c r="X42" i="2"/>
  <c r="Z42" i="2" s="1"/>
  <c r="J42" i="35"/>
  <c r="S42" i="52"/>
  <c r="X42" i="24"/>
  <c r="Z42" i="24" s="1"/>
  <c r="V42" i="48"/>
  <c r="D42" i="50"/>
  <c r="H42" i="54"/>
  <c r="P42" i="43"/>
  <c r="T42" i="47"/>
  <c r="J42" i="49"/>
  <c r="F42" i="53"/>
  <c r="I42" i="36"/>
  <c r="I42" i="25"/>
  <c r="N42" i="44"/>
  <c r="R42" i="48"/>
  <c r="V42" i="52"/>
  <c r="D42" i="54"/>
  <c r="D42" i="41"/>
  <c r="Z25" i="28"/>
  <c r="X42" i="28"/>
  <c r="Z42" i="28" s="1"/>
  <c r="C42" i="52"/>
  <c r="Z25" i="52"/>
  <c r="X42" i="52"/>
  <c r="Z42" i="52" s="1"/>
  <c r="Z25" i="43"/>
  <c r="X42" i="43"/>
  <c r="Z42" i="43" s="1"/>
  <c r="Z25" i="2"/>
  <c r="Z25" i="6"/>
  <c r="X42" i="6"/>
  <c r="Z42" i="6" s="1"/>
  <c r="Z25" i="29"/>
  <c r="X42" i="29"/>
  <c r="Z42" i="29" s="1"/>
  <c r="Z25" i="55"/>
  <c r="X42" i="55"/>
  <c r="Z42" i="55" s="1"/>
  <c r="H42" i="9"/>
  <c r="U42" i="3"/>
  <c r="K42" i="5"/>
  <c r="G42" i="9"/>
  <c r="T42" i="3"/>
  <c r="I42" i="6"/>
  <c r="M42" i="10"/>
  <c r="K42" i="3"/>
  <c r="G42" i="7"/>
  <c r="S42" i="11"/>
  <c r="Y42" i="4"/>
  <c r="F42" i="7"/>
  <c r="R42" i="11"/>
  <c r="W42" i="2"/>
  <c r="U42" i="6"/>
  <c r="Y42" i="10"/>
  <c r="V42" i="4"/>
  <c r="K42" i="7"/>
  <c r="G42" i="11"/>
  <c r="Y42" i="19"/>
  <c r="M42" i="31"/>
  <c r="Y42" i="35"/>
  <c r="F42" i="38"/>
  <c r="C42" i="20"/>
  <c r="V42" i="29"/>
  <c r="K42" i="32"/>
  <c r="G42" i="36"/>
  <c r="P42" i="13"/>
  <c r="Y42" i="27"/>
  <c r="E42" i="29"/>
  <c r="I42" i="33"/>
  <c r="M42" i="37"/>
  <c r="T42" i="8"/>
  <c r="G42" i="13"/>
  <c r="O42" i="24"/>
  <c r="J42" i="31"/>
  <c r="F42" i="35"/>
  <c r="S42" i="9"/>
  <c r="N42" i="13"/>
  <c r="E42" i="21"/>
  <c r="Y42" i="31"/>
  <c r="R42" i="38"/>
  <c r="Q42" i="23"/>
  <c r="R42" i="28"/>
  <c r="D42" i="34"/>
  <c r="H42" i="38"/>
  <c r="S42" i="13"/>
  <c r="Z25" i="26"/>
  <c r="X42" i="26"/>
  <c r="Z42" i="26" s="1"/>
  <c r="O42" i="30"/>
  <c r="O42" i="5"/>
  <c r="D42" i="45"/>
  <c r="H42" i="49"/>
  <c r="L42" i="53"/>
  <c r="W42" i="20"/>
  <c r="Q42" i="47"/>
  <c r="U42" i="51"/>
  <c r="J42" i="54"/>
  <c r="S42" i="28"/>
  <c r="S42" i="36"/>
  <c r="V42" i="49"/>
  <c r="K42" i="52"/>
  <c r="G42" i="39"/>
  <c r="AA42" i="28"/>
  <c r="N42" i="48"/>
  <c r="R42" i="52"/>
  <c r="V42" i="1"/>
  <c r="H42" i="43"/>
  <c r="L42" i="47"/>
  <c r="P42" i="51"/>
  <c r="T42" i="55"/>
  <c r="P42" i="14"/>
  <c r="F42" i="44"/>
  <c r="J42" i="48"/>
  <c r="N42" i="52"/>
  <c r="R42" i="1"/>
  <c r="Z42" i="25" l="1"/>
  <c r="Z42" i="33"/>
</calcChain>
</file>

<file path=xl/sharedStrings.xml><?xml version="1.0" encoding="utf-8"?>
<sst xmlns="http://schemas.openxmlformats.org/spreadsheetml/2006/main" count="6600" uniqueCount="129">
  <si>
    <t>Kwazulu-Natal: eThekwini (ETH) - Table C6 Quarterly Budget Statement - Financial Position ( Waste water management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</si>
  <si>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</si>
  <si>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</si>
  <si>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</si>
  <si>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</si>
  <si>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</si>
  <si>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</si>
  <si>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</si>
  <si>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</si>
  <si>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</si>
  <si>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</si>
  <si>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</si>
  <si>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</si>
  <si>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</si>
  <si>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</si>
  <si>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</si>
  <si>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</si>
  <si>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</si>
  <si>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</si>
  <si>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</si>
  <si>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</si>
  <si>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</si>
  <si>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</si>
  <si>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</si>
  <si>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</si>
  <si>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</si>
  <si>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</si>
  <si>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</si>
  <si>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</si>
  <si>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</si>
  <si>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</si>
  <si>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</si>
  <si>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</si>
  <si>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</si>
  <si>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</si>
  <si>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</si>
  <si>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</si>
  <si>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</si>
  <si>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</si>
  <si>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</si>
  <si>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</si>
  <si>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</si>
  <si>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</si>
  <si>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</si>
  <si>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</si>
  <si>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</si>
  <si>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</si>
  <si>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</si>
  <si>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</si>
  <si>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</si>
  <si>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</si>
  <si>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</si>
  <si>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</si>
  <si>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</si>
  <si>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</si>
  <si>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</si>
  <si>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</si>
  <si>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</si>
  <si>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</si>
  <si>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</si>
  <si>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</si>
  <si>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</si>
  <si>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</si>
  <si>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</si>
  <si>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</si>
  <si>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</si>
  <si>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</si>
  <si>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</si>
  <si>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</si>
  <si>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</si>
  <si>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</si>
  <si>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Kwazulu-Natal: Umdoni (KZN212) - Table C6 Quarterly Budget Statement - Financial Position ( Waste water management                             ) for 2nd Quarter ended 31 December 2021 (Figures Finalised as at 2022/01/29)</t>
  </si>
  <si>
    <t>Kwazulu-Natal: Umzumbe (KZN213) - Table C6 Quarterly Budget Statement - Financial Position ( Waste water management                             ) for 2nd Quarter ended 31 December 2021 (Figures Finalised as at 2022/01/29)</t>
  </si>
  <si>
    <t>Kwazulu-Natal: uMuziwabantu (KZN214) - Table C6 Quarterly Budget Statement - Financial Position ( Waste water management                             ) for 2nd Quarter ended 31 December 2021 (Figures Finalised as at 2022/01/29)</t>
  </si>
  <si>
    <t>Kwazulu-Natal: Ray Nkonyeni (KZN216) - Table C6 Quarterly Budget Statement - Financial Position ( Waste water management                             ) for 2nd Quarter ended 31 December 2021 (Figures Finalised as at 2022/01/29)</t>
  </si>
  <si>
    <t>Kwazulu-Natal: Ugu (DC21) - Table C6 Quarterly Budget Statement - Financial Position ( Waste water management                             ) for 2nd Quarter ended 31 December 2021 (Figures Finalised as at 2022/01/29)</t>
  </si>
  <si>
    <t>Kwazulu-Natal: uMshwathi (KZN221) - Table C6 Quarterly Budget Statement - Financial Position ( Waste water management                             ) for 2nd Quarter ended 31 December 2021 (Figures Finalised as at 2022/01/29)</t>
  </si>
  <si>
    <t>Kwazulu-Natal: uMngeni (KZN222) - Table C6 Quarterly Budget Statement - Financial Position ( Waste water management                             ) for 2nd Quarter ended 31 December 2021 (Figures Finalised as at 2022/01/29)</t>
  </si>
  <si>
    <t>Kwazulu-Natal: Mpofana (KZN223) - Table C6 Quarterly Budget Statement - Financial Position ( Waste water management                             ) for 2nd Quarter ended 31 December 2021 (Figures Finalised as at 2022/01/29)</t>
  </si>
  <si>
    <t>Kwazulu-Natal: Impendle (KZN224) - Table C6 Quarterly Budget Statement - Financial Position ( Waste water management                             ) for 2nd Quarter ended 31 December 2021 (Figures Finalised as at 2022/01/29)</t>
  </si>
  <si>
    <t>Kwazulu-Natal: Msunduzi (KZN225) - Table C6 Quarterly Budget Statement - Financial Position ( Waste water management                             ) for 2nd Quarter ended 31 December 2021 (Figures Finalised as at 2022/01/29)</t>
  </si>
  <si>
    <t>Kwazulu-Natal: Mkhambathini (KZN226) - Table C6 Quarterly Budget Statement - Financial Position ( Waste water management                             ) for 2nd Quarter ended 31 December 2021 (Figures Finalised as at 2022/01/29)</t>
  </si>
  <si>
    <t>Kwazulu-Natal: Richmond (KZN227) - Table C6 Quarterly Budget Statement - Financial Position ( Waste water management                             ) for 2nd Quarter ended 31 December 2021 (Figures Finalised as at 2022/01/29)</t>
  </si>
  <si>
    <t>Kwazulu-Natal: uMgungundlovu (DC22) - Table C6 Quarterly Budget Statement - Financial Position ( Waste water management                             ) for 2nd Quarter ended 31 December 2021 (Figures Finalised as at 2022/01/29)</t>
  </si>
  <si>
    <t>Kwazulu-Natal: Okhahlamba (KZN235) - Table C6 Quarterly Budget Statement - Financial Position ( Waste water management                             ) for 2nd Quarter ended 31 December 2021 (Figures Finalised as at 2022/01/29)</t>
  </si>
  <si>
    <t>Kwazulu-Natal: Inkosi Langalibalele (KZN237) - Table C6 Quarterly Budget Statement - Financial Position ( Waste water management                             ) for 2nd Quarter ended 31 December 2021 (Figures Finalised as at 2022/01/29)</t>
  </si>
  <si>
    <t>Kwazulu-Natal: Alfred Duma (KZN238) - Table C6 Quarterly Budget Statement - Financial Position ( Waste water management                             ) for 2nd Quarter ended 31 December 2021 (Figures Finalised as at 2022/01/29)</t>
  </si>
  <si>
    <t>Kwazulu-Natal: Uthukela (DC23) - Table C6 Quarterly Budget Statement - Financial Position ( Waste water management                             ) for 2nd Quarter ended 31 December 2021 (Figures Finalised as at 2022/01/29)</t>
  </si>
  <si>
    <t>Kwazulu-Natal: Endumeni (KZN241) - Table C6 Quarterly Budget Statement - Financial Position ( Waste water management                             ) for 2nd Quarter ended 31 December 2021 (Figures Finalised as at 2022/01/29)</t>
  </si>
  <si>
    <t>Kwazulu-Natal: Nquthu (KZN242) - Table C6 Quarterly Budget Statement - Financial Position ( Waste water management                             ) for 2nd Quarter ended 31 December 2021 (Figures Finalised as at 2022/01/29)</t>
  </si>
  <si>
    <t>Kwazulu-Natal: Msinga (KZN244) - Table C6 Quarterly Budget Statement - Financial Position ( Waste water management                             ) for 2nd Quarter ended 31 December 2021 (Figures Finalised as at 2022/01/29)</t>
  </si>
  <si>
    <t>Kwazulu-Natal: Umvoti (KZN245) - Table C6 Quarterly Budget Statement - Financial Position ( Waste water management                             ) for 2nd Quarter ended 31 December 2021 (Figures Finalised as at 2022/01/29)</t>
  </si>
  <si>
    <t>Kwazulu-Natal: Umzinyathi (DC24) - Table C6 Quarterly Budget Statement - Financial Position ( Waste water management                             ) for 2nd Quarter ended 31 December 2021 (Figures Finalised as at 2022/01/29)</t>
  </si>
  <si>
    <t>Kwazulu-Natal: Newcastle (KZN252) - Table C6 Quarterly Budget Statement - Financial Position ( Waste water management                             ) for 2nd Quarter ended 31 December 2021 (Figures Finalised as at 2022/01/29)</t>
  </si>
  <si>
    <t>Kwazulu-Natal: Emadlangeni (KZN253) - Table C6 Quarterly Budget Statement - Financial Position ( Waste water management                             ) for 2nd Quarter ended 31 December 2021 (Figures Finalised as at 2022/01/29)</t>
  </si>
  <si>
    <t>Kwazulu-Natal: Dannhauser (KZN254) - Table C6 Quarterly Budget Statement - Financial Position ( Waste water management                             ) for 2nd Quarter ended 31 December 2021 (Figures Finalised as at 2022/01/29)</t>
  </si>
  <si>
    <t>Kwazulu-Natal: Amajuba (DC25) - Table C6 Quarterly Budget Statement - Financial Position ( Waste water management                             ) for 2nd Quarter ended 31 December 2021 (Figures Finalised as at 2022/01/29)</t>
  </si>
  <si>
    <t>Kwazulu-Natal: eDumbe (KZN261) - Table C6 Quarterly Budget Statement - Financial Position ( Waste water management                             ) for 2nd Quarter ended 31 December 2021 (Figures Finalised as at 2022/01/29)</t>
  </si>
  <si>
    <t>Kwazulu-Natal: uPhongolo (KZN262) - Table C6 Quarterly Budget Statement - Financial Position ( Waste water management                             ) for 2nd Quarter ended 31 December 2021 (Figures Finalised as at 2022/01/29)</t>
  </si>
  <si>
    <t>Kwazulu-Natal: Abaqulusi (KZN263) - Table C6 Quarterly Budget Statement - Financial Position ( Waste water management                             ) for 2nd Quarter ended 31 December 2021 (Figures Finalised as at 2022/01/29)</t>
  </si>
  <si>
    <t>Kwazulu-Natal: Nongoma (KZN265) - Table C6 Quarterly Budget Statement - Financial Position ( Waste water management                             ) for 2nd Quarter ended 31 December 2021 (Figures Finalised as at 2022/01/29)</t>
  </si>
  <si>
    <t>Kwazulu-Natal: Ulundi (KZN266) - Table C6 Quarterly Budget Statement - Financial Position ( Waste water management                             ) for 2nd Quarter ended 31 December 2021 (Figures Finalised as at 2022/01/29)</t>
  </si>
  <si>
    <t>Kwazulu-Natal: Zululand (DC26) - Table C6 Quarterly Budget Statement - Financial Position ( Waste water management                             ) for 2nd Quarter ended 31 December 2021 (Figures Finalised as at 2022/01/29)</t>
  </si>
  <si>
    <t>Kwazulu-Natal: Umhlabuyalingana (KZN271) - Table C6 Quarterly Budget Statement - Financial Position ( Waste water management                             ) for 2nd Quarter ended 31 December 2021 (Figures Finalised as at 2022/01/29)</t>
  </si>
  <si>
    <t>Kwazulu-Natal: Jozini (KZN272) - Table C6 Quarterly Budget Statement - Financial Position ( Waste water management                             ) for 2nd Quarter ended 31 December 2021 (Figures Finalised as at 2022/01/29)</t>
  </si>
  <si>
    <t>Kwazulu-Natal: Mtubatuba (KZN275) - Table C6 Quarterly Budget Statement - Financial Position ( Waste water management                             ) for 2nd Quarter ended 31 December 2021 (Figures Finalised as at 2022/01/29)</t>
  </si>
  <si>
    <t>Kwazulu-Natal: Hlabisa Big Five (KZN276) - Table C6 Quarterly Budget Statement - Financial Position ( Waste water management                             ) for 2nd Quarter ended 31 December 2021 (Figures Finalised as at 2022/01/29)</t>
  </si>
  <si>
    <t>Kwazulu-Natal: Umkhanyakude (DC27) - Table C6 Quarterly Budget Statement - Financial Position ( Waste water management                             ) for 2nd Quarter ended 31 December 2021 (Figures Finalised as at 2022/01/29)</t>
  </si>
  <si>
    <t>Kwazulu-Natal: Mfolozi (KZN281) - Table C6 Quarterly Budget Statement - Financial Position ( Waste water management                             ) for 2nd Quarter ended 31 December 2021 (Figures Finalised as at 2022/01/29)</t>
  </si>
  <si>
    <t>Kwazulu-Natal: uMhlathuze (KZN282) - Table C6 Quarterly Budget Statement - Financial Position ( Waste water management                             ) for 2nd Quarter ended 31 December 2021 (Figures Finalised as at 2022/01/29)</t>
  </si>
  <si>
    <t>Kwazulu-Natal: uMlalazi (KZN284) - Table C6 Quarterly Budget Statement - Financial Position ( Waste water management                             ) for 2nd Quarter ended 31 December 2021 (Figures Finalised as at 2022/01/29)</t>
  </si>
  <si>
    <t>Kwazulu-Natal: Mthonjaneni (KZN285) - Table C6 Quarterly Budget Statement - Financial Position ( Waste water management                             ) for 2nd Quarter ended 31 December 2021 (Figures Finalised as at 2022/01/29)</t>
  </si>
  <si>
    <t>Kwazulu-Natal: Nkandla (KZN286) - Table C6 Quarterly Budget Statement - Financial Position ( Waste water management                             ) for 2nd Quarter ended 31 December 2021 (Figures Finalised as at 2022/01/29)</t>
  </si>
  <si>
    <t>Kwazulu-Natal: King Cetshwayo (DC28) - Table C6 Quarterly Budget Statement - Financial Position ( Waste water management                             ) for 2nd Quarter ended 31 December 2021 (Figures Finalised as at 2022/01/29)</t>
  </si>
  <si>
    <t>Kwazulu-Natal: Mandeni (KZN291) - Table C6 Quarterly Budget Statement - Financial Position ( Waste water management                             ) for 2nd Quarter ended 31 December 2021 (Figures Finalised as at 2022/01/29)</t>
  </si>
  <si>
    <t>Kwazulu-Natal: KwaDukuza (KZN292) - Table C6 Quarterly Budget Statement - Financial Position ( Waste water management                             ) for 2nd Quarter ended 31 December 2021 (Figures Finalised as at 2022/01/29)</t>
  </si>
  <si>
    <t>Kwazulu-Natal: Ndwedwe (KZN293) - Table C6 Quarterly Budget Statement - Financial Position ( Waste water management                             ) for 2nd Quarter ended 31 December 2021 (Figures Finalised as at 2022/01/29)</t>
  </si>
  <si>
    <t>Kwazulu-Natal: Maphumulo (KZN294) - Table C6 Quarterly Budget Statement - Financial Position ( Waste water management                             ) for 2nd Quarter ended 31 December 2021 (Figures Finalised as at 2022/01/29)</t>
  </si>
  <si>
    <t>Kwazulu-Natal: iLembe (DC29) - Table C6 Quarterly Budget Statement - Financial Position ( Waste water management                             ) for 2nd Quarter ended 31 December 2021 (Figures Finalised as at 2022/01/29)</t>
  </si>
  <si>
    <t>Kwazulu-Natal: Greater Kokstad (KZN433) - Table C6 Quarterly Budget Statement - Financial Position ( Waste water management                             ) for 2nd Quarter ended 31 December 2021 (Figures Finalised as at 2022/01/29)</t>
  </si>
  <si>
    <t>Kwazulu-Natal: Ubuhlebezwe (KZN434) - Table C6 Quarterly Budget Statement - Financial Position ( Waste water management                             ) for 2nd Quarter ended 31 December 2021 (Figures Finalised as at 2022/01/29)</t>
  </si>
  <si>
    <t>Kwazulu-Natal: Umzimkhulu (KZN435) - Table C6 Quarterly Budget Statement - Financial Position ( Waste water management                             ) for 2nd Quarter ended 31 December 2021 (Figures Finalised as at 2022/01/29)</t>
  </si>
  <si>
    <t>Kwazulu-Natal: Dr Nkosazana Dlamini Zuma (KZN436) - Table C6 Quarterly Budget Statement - Financial Position ( Waste water management                             ) for 2nd Quarter ended 31 December 2021 (Figures Finalised as at 2022/01/29)</t>
  </si>
  <si>
    <t>Kwazulu-Natal: Harry Gwala (DC43) - Table C6 Quarterly Budget Statement - Financial Position ( Waste water management                             ) for 2nd Quarter ended 31 December 2021 (Figures Finalised as at 2022/01/29)</t>
  </si>
  <si>
    <t>Summary - Table C6 Quarterly Budget Statement - Financial Position ( Waste water management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</si>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</sst>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356863055</v>
      </c>
      <c r="D6" s="18"/>
      <c r="E6" s="19">
        <v>288191621</v>
      </c>
      <c r="F6" s="20">
        <v>-1802931019</v>
      </c>
      <c r="G6" s="20">
        <v>433900323</v>
      </c>
      <c r="H6" s="20">
        <v>37859964</v>
      </c>
      <c r="I6" s="20">
        <v>-100325060</v>
      </c>
      <c r="J6" s="20">
        <v>371435227</v>
      </c>
      <c r="K6" s="20">
        <v>-61198934</v>
      </c>
      <c r="L6" s="20">
        <v>155965857</v>
      </c>
      <c r="M6" s="20">
        <v>5669452</v>
      </c>
      <c r="N6" s="20">
        <v>100436375</v>
      </c>
      <c r="O6" s="20"/>
      <c r="P6" s="20"/>
      <c r="Q6" s="20"/>
      <c r="R6" s="20"/>
      <c r="S6" s="20"/>
      <c r="T6" s="20"/>
      <c r="U6" s="20"/>
      <c r="V6" s="20"/>
      <c r="W6" s="20">
        <v>471871602</v>
      </c>
      <c r="X6" s="20">
        <v>-2283971892</v>
      </c>
      <c r="Y6" s="20">
        <v>2755843494</v>
      </c>
      <c r="Z6" s="21">
        <v>-120.66013174911699</v>
      </c>
      <c r="AA6" s="22">
        <v>-1802931019</v>
      </c>
    </row>
    <row r="7" spans="1:27" ht="13.5" x14ac:dyDescent="0.25">
      <c r="A7" s="23" t="s">
        <v>35</v>
      </c>
      <c r="B7" s="17" t="s">
        <v>32</v>
      </c>
      <c r="C7" s="18">
        <v>556849</v>
      </c>
      <c r="D7" s="18"/>
      <c r="E7" s="19"/>
      <c r="F7" s="20"/>
      <c r="G7" s="20">
        <v>556848</v>
      </c>
      <c r="H7" s="20"/>
      <c r="I7" s="20"/>
      <c r="J7" s="20">
        <v>556848</v>
      </c>
      <c r="K7" s="20"/>
      <c r="L7" s="20"/>
      <c r="M7" s="20">
        <v>134</v>
      </c>
      <c r="N7" s="20">
        <v>134</v>
      </c>
      <c r="O7" s="20"/>
      <c r="P7" s="20"/>
      <c r="Q7" s="20"/>
      <c r="R7" s="20"/>
      <c r="S7" s="20"/>
      <c r="T7" s="20"/>
      <c r="U7" s="20"/>
      <c r="V7" s="20"/>
      <c r="W7" s="20">
        <v>556982</v>
      </c>
      <c r="X7" s="20"/>
      <c r="Y7" s="20">
        <v>556982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168290179</v>
      </c>
      <c r="D8" s="18"/>
      <c r="E8" s="19">
        <v>339470625</v>
      </c>
      <c r="F8" s="20">
        <v>412181815</v>
      </c>
      <c r="G8" s="20">
        <v>65458053</v>
      </c>
      <c r="H8" s="20">
        <v>-167927516</v>
      </c>
      <c r="I8" s="20">
        <v>-149589665</v>
      </c>
      <c r="J8" s="20">
        <v>-252059128</v>
      </c>
      <c r="K8" s="20">
        <v>544098169</v>
      </c>
      <c r="L8" s="20">
        <v>32760248</v>
      </c>
      <c r="M8" s="20">
        <v>140121672</v>
      </c>
      <c r="N8" s="20">
        <v>716980089</v>
      </c>
      <c r="O8" s="20"/>
      <c r="P8" s="20"/>
      <c r="Q8" s="20"/>
      <c r="R8" s="20"/>
      <c r="S8" s="20"/>
      <c r="T8" s="20"/>
      <c r="U8" s="20"/>
      <c r="V8" s="20"/>
      <c r="W8" s="20">
        <v>464920961</v>
      </c>
      <c r="X8" s="20">
        <v>438933992</v>
      </c>
      <c r="Y8" s="20">
        <v>25986969</v>
      </c>
      <c r="Z8" s="21">
        <v>5.920473117516039</v>
      </c>
      <c r="AA8" s="22">
        <v>412181815</v>
      </c>
    </row>
    <row r="9" spans="1:27" ht="13.5" x14ac:dyDescent="0.25">
      <c r="A9" s="23" t="s">
        <v>37</v>
      </c>
      <c r="B9" s="17" t="s">
        <v>32</v>
      </c>
      <c r="C9" s="18">
        <v>18708892</v>
      </c>
      <c r="D9" s="18"/>
      <c r="E9" s="19">
        <v>-6862110</v>
      </c>
      <c r="F9" s="20">
        <v>4316610</v>
      </c>
      <c r="G9" s="20">
        <v>5937229</v>
      </c>
      <c r="H9" s="20">
        <v>15158030</v>
      </c>
      <c r="I9" s="20">
        <v>5088440</v>
      </c>
      <c r="J9" s="20">
        <v>26183699</v>
      </c>
      <c r="K9" s="20">
        <v>-14184836</v>
      </c>
      <c r="L9" s="20">
        <v>21112776</v>
      </c>
      <c r="M9" s="20">
        <v>38531932</v>
      </c>
      <c r="N9" s="20">
        <v>45459872</v>
      </c>
      <c r="O9" s="20"/>
      <c r="P9" s="20"/>
      <c r="Q9" s="20"/>
      <c r="R9" s="20"/>
      <c r="S9" s="20"/>
      <c r="T9" s="20"/>
      <c r="U9" s="20"/>
      <c r="V9" s="20"/>
      <c r="W9" s="20">
        <v>71643571</v>
      </c>
      <c r="X9" s="20">
        <v>13738803</v>
      </c>
      <c r="Y9" s="20">
        <v>57904768</v>
      </c>
      <c r="Z9" s="21">
        <v>421.46879899216839</v>
      </c>
      <c r="AA9" s="22">
        <v>4316610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1300466</v>
      </c>
      <c r="D11" s="18"/>
      <c r="E11" s="19">
        <v>-14401504</v>
      </c>
      <c r="F11" s="20">
        <v>-14401504</v>
      </c>
      <c r="G11" s="20">
        <v>-842887</v>
      </c>
      <c r="H11" s="20">
        <v>-28351</v>
      </c>
      <c r="I11" s="20">
        <v>-17782</v>
      </c>
      <c r="J11" s="20">
        <v>-889020</v>
      </c>
      <c r="K11" s="20">
        <v>-121336</v>
      </c>
      <c r="L11" s="20">
        <v>-6149</v>
      </c>
      <c r="M11" s="20">
        <v>-109509</v>
      </c>
      <c r="N11" s="20">
        <v>-236994</v>
      </c>
      <c r="O11" s="20"/>
      <c r="P11" s="20"/>
      <c r="Q11" s="20"/>
      <c r="R11" s="20"/>
      <c r="S11" s="20"/>
      <c r="T11" s="20"/>
      <c r="U11" s="20"/>
      <c r="V11" s="20"/>
      <c r="W11" s="20">
        <v>-1126014</v>
      </c>
      <c r="X11" s="20">
        <v>-8258406</v>
      </c>
      <c r="Y11" s="20">
        <v>7132392</v>
      </c>
      <c r="Z11" s="21">
        <v>-86.365238037461467</v>
      </c>
      <c r="AA11" s="22">
        <v>-14401504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545719441</v>
      </c>
      <c r="D12" s="29">
        <f>SUM(D6:D11)</f>
        <v>0</v>
      </c>
      <c r="E12" s="30">
        <f t="shared" si="0"/>
        <v>606398632</v>
      </c>
      <c r="F12" s="31">
        <f t="shared" si="0"/>
        <v>-1400834098</v>
      </c>
      <c r="G12" s="31">
        <f t="shared" si="0"/>
        <v>505009566</v>
      </c>
      <c r="H12" s="31">
        <f t="shared" si="0"/>
        <v>-114937873</v>
      </c>
      <c r="I12" s="31">
        <f t="shared" si="0"/>
        <v>-244844067</v>
      </c>
      <c r="J12" s="31">
        <f t="shared" si="0"/>
        <v>145227626</v>
      </c>
      <c r="K12" s="31">
        <f t="shared" si="0"/>
        <v>468593063</v>
      </c>
      <c r="L12" s="31">
        <f t="shared" si="0"/>
        <v>209832732</v>
      </c>
      <c r="M12" s="31">
        <f t="shared" si="0"/>
        <v>184213681</v>
      </c>
      <c r="N12" s="31">
        <f t="shared" si="0"/>
        <v>862639476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1007867102</v>
      </c>
      <c r="X12" s="31">
        <f t="shared" si="0"/>
        <v>-1839557503</v>
      </c>
      <c r="Y12" s="31">
        <f t="shared" si="0"/>
        <v>2847424605</v>
      </c>
      <c r="Z12" s="32">
        <f>+IF(X12&lt;&gt;0,+(Y12/X12)*100,0)</f>
        <v>-154.78856194255104</v>
      </c>
      <c r="AA12" s="33">
        <f>SUM(AA6:AA11)</f>
        <v>-1400834098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-179600</v>
      </c>
      <c r="F16" s="20">
        <v>-179600</v>
      </c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>
        <v>-255700</v>
      </c>
      <c r="Y16" s="24">
        <v>255700</v>
      </c>
      <c r="Z16" s="25">
        <v>-100</v>
      </c>
      <c r="AA16" s="26">
        <v>-179600</v>
      </c>
    </row>
    <row r="17" spans="1:27" ht="13.5" x14ac:dyDescent="0.25">
      <c r="A17" s="23" t="s">
        <v>45</v>
      </c>
      <c r="B17" s="17" t="s">
        <v>32</v>
      </c>
      <c r="C17" s="18">
        <v>-407310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4677169976</v>
      </c>
      <c r="D19" s="18"/>
      <c r="E19" s="19">
        <v>10303887883</v>
      </c>
      <c r="F19" s="20">
        <v>10333363180</v>
      </c>
      <c r="G19" s="20">
        <v>72309933</v>
      </c>
      <c r="H19" s="20">
        <v>208244607</v>
      </c>
      <c r="I19" s="20">
        <v>-12382308</v>
      </c>
      <c r="J19" s="20">
        <v>268172232</v>
      </c>
      <c r="K19" s="20">
        <v>159411233</v>
      </c>
      <c r="L19" s="20">
        <v>994761156</v>
      </c>
      <c r="M19" s="20">
        <v>60800134</v>
      </c>
      <c r="N19" s="20">
        <v>1214972523</v>
      </c>
      <c r="O19" s="20"/>
      <c r="P19" s="20"/>
      <c r="Q19" s="20"/>
      <c r="R19" s="20"/>
      <c r="S19" s="20"/>
      <c r="T19" s="20"/>
      <c r="U19" s="20"/>
      <c r="V19" s="20"/>
      <c r="W19" s="20">
        <v>1483144755</v>
      </c>
      <c r="X19" s="20">
        <v>10020396472</v>
      </c>
      <c r="Y19" s="20">
        <v>-8537251717</v>
      </c>
      <c r="Z19" s="21">
        <v>-85.198741794854598</v>
      </c>
      <c r="AA19" s="22">
        <v>10333363180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-5636</v>
      </c>
      <c r="D22" s="18"/>
      <c r="E22" s="19"/>
      <c r="F22" s="20"/>
      <c r="G22" s="20">
        <v>2222</v>
      </c>
      <c r="H22" s="20">
        <v>-741</v>
      </c>
      <c r="I22" s="20">
        <v>-759</v>
      </c>
      <c r="J22" s="20">
        <v>722</v>
      </c>
      <c r="K22" s="20">
        <v>-755</v>
      </c>
      <c r="L22" s="20">
        <v>-731</v>
      </c>
      <c r="M22" s="20">
        <v>-760</v>
      </c>
      <c r="N22" s="20">
        <v>-2246</v>
      </c>
      <c r="O22" s="20"/>
      <c r="P22" s="20"/>
      <c r="Q22" s="20"/>
      <c r="R22" s="20"/>
      <c r="S22" s="20"/>
      <c r="T22" s="20"/>
      <c r="U22" s="20"/>
      <c r="V22" s="20"/>
      <c r="W22" s="20">
        <v>-1524</v>
      </c>
      <c r="X22" s="20"/>
      <c r="Y22" s="20">
        <v>-1524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4676757030</v>
      </c>
      <c r="D24" s="29">
        <f>SUM(D15:D23)</f>
        <v>0</v>
      </c>
      <c r="E24" s="36">
        <f t="shared" si="1"/>
        <v>10303708283</v>
      </c>
      <c r="F24" s="37">
        <f t="shared" si="1"/>
        <v>10333183580</v>
      </c>
      <c r="G24" s="37">
        <f t="shared" si="1"/>
        <v>72312155</v>
      </c>
      <c r="H24" s="37">
        <f t="shared" si="1"/>
        <v>208243866</v>
      </c>
      <c r="I24" s="37">
        <f t="shared" si="1"/>
        <v>-12383067</v>
      </c>
      <c r="J24" s="37">
        <f t="shared" si="1"/>
        <v>268172954</v>
      </c>
      <c r="K24" s="37">
        <f t="shared" si="1"/>
        <v>159410478</v>
      </c>
      <c r="L24" s="37">
        <f t="shared" si="1"/>
        <v>994760425</v>
      </c>
      <c r="M24" s="37">
        <f t="shared" si="1"/>
        <v>60799374</v>
      </c>
      <c r="N24" s="37">
        <f t="shared" si="1"/>
        <v>1214970277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1483143231</v>
      </c>
      <c r="X24" s="37">
        <f t="shared" si="1"/>
        <v>10020140772</v>
      </c>
      <c r="Y24" s="37">
        <f t="shared" si="1"/>
        <v>-8536997541</v>
      </c>
      <c r="Z24" s="38">
        <f>+IF(X24&lt;&gt;0,+(Y24/X24)*100,0)</f>
        <v>-85.198379296781397</v>
      </c>
      <c r="AA24" s="39">
        <f>SUM(AA15:AA23)</f>
        <v>10333183580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5222476471</v>
      </c>
      <c r="D25" s="29">
        <f>+D12+D24</f>
        <v>0</v>
      </c>
      <c r="E25" s="30">
        <f t="shared" si="2"/>
        <v>10910106915</v>
      </c>
      <c r="F25" s="31">
        <f t="shared" si="2"/>
        <v>8932349482</v>
      </c>
      <c r="G25" s="31">
        <f t="shared" si="2"/>
        <v>577321721</v>
      </c>
      <c r="H25" s="31">
        <f t="shared" si="2"/>
        <v>93305993</v>
      </c>
      <c r="I25" s="31">
        <f t="shared" si="2"/>
        <v>-257227134</v>
      </c>
      <c r="J25" s="31">
        <f t="shared" si="2"/>
        <v>413400580</v>
      </c>
      <c r="K25" s="31">
        <f t="shared" si="2"/>
        <v>628003541</v>
      </c>
      <c r="L25" s="31">
        <f t="shared" si="2"/>
        <v>1204593157</v>
      </c>
      <c r="M25" s="31">
        <f t="shared" si="2"/>
        <v>245013055</v>
      </c>
      <c r="N25" s="31">
        <f t="shared" si="2"/>
        <v>2077609753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2491010333</v>
      </c>
      <c r="X25" s="31">
        <f t="shared" si="2"/>
        <v>8180583269</v>
      </c>
      <c r="Y25" s="31">
        <f t="shared" si="2"/>
        <v>-5689572936</v>
      </c>
      <c r="Z25" s="32">
        <f>+IF(X25&lt;&gt;0,+(Y25/X25)*100,0)</f>
        <v>-69.549722176417589</v>
      </c>
      <c r="AA25" s="33">
        <f>+AA12+AA24</f>
        <v>8932349482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-4845393</v>
      </c>
      <c r="D30" s="18"/>
      <c r="E30" s="19"/>
      <c r="F30" s="20"/>
      <c r="G30" s="20">
        <v>-958148</v>
      </c>
      <c r="H30" s="20">
        <v>10156654</v>
      </c>
      <c r="I30" s="20">
        <v>7073619</v>
      </c>
      <c r="J30" s="20">
        <v>16272125</v>
      </c>
      <c r="K30" s="20">
        <v>10156654</v>
      </c>
      <c r="L30" s="20">
        <v>9829020</v>
      </c>
      <c r="M30" s="20">
        <v>-44783447</v>
      </c>
      <c r="N30" s="20">
        <v>-24797773</v>
      </c>
      <c r="O30" s="20"/>
      <c r="P30" s="20"/>
      <c r="Q30" s="20"/>
      <c r="R30" s="20"/>
      <c r="S30" s="20"/>
      <c r="T30" s="20"/>
      <c r="U30" s="20"/>
      <c r="V30" s="20"/>
      <c r="W30" s="20">
        <v>-8525648</v>
      </c>
      <c r="X30" s="20"/>
      <c r="Y30" s="20">
        <v>-8525648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-94130</v>
      </c>
      <c r="D31" s="18"/>
      <c r="E31" s="19"/>
      <c r="F31" s="20"/>
      <c r="G31" s="20">
        <v>-97947</v>
      </c>
      <c r="H31" s="20">
        <v>-5405</v>
      </c>
      <c r="I31" s="20">
        <v>-1194</v>
      </c>
      <c r="J31" s="20">
        <v>-104546</v>
      </c>
      <c r="K31" s="20">
        <v>-5476</v>
      </c>
      <c r="L31" s="20">
        <v>-2057</v>
      </c>
      <c r="M31" s="20">
        <v>-1354</v>
      </c>
      <c r="N31" s="20">
        <v>-8887</v>
      </c>
      <c r="O31" s="20"/>
      <c r="P31" s="20"/>
      <c r="Q31" s="20"/>
      <c r="R31" s="20"/>
      <c r="S31" s="20"/>
      <c r="T31" s="20"/>
      <c r="U31" s="20"/>
      <c r="V31" s="20"/>
      <c r="W31" s="20">
        <v>-113433</v>
      </c>
      <c r="X31" s="20"/>
      <c r="Y31" s="20">
        <v>-113433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438658701</v>
      </c>
      <c r="D32" s="18"/>
      <c r="E32" s="19">
        <v>164592239</v>
      </c>
      <c r="F32" s="20">
        <v>164592239</v>
      </c>
      <c r="G32" s="20">
        <v>-379089377</v>
      </c>
      <c r="H32" s="20">
        <v>84190436</v>
      </c>
      <c r="I32" s="20">
        <v>-3653723</v>
      </c>
      <c r="J32" s="20">
        <v>-298552664</v>
      </c>
      <c r="K32" s="20">
        <v>112072242</v>
      </c>
      <c r="L32" s="20">
        <v>64591427</v>
      </c>
      <c r="M32" s="20">
        <v>148705423</v>
      </c>
      <c r="N32" s="20">
        <v>325369092</v>
      </c>
      <c r="O32" s="20"/>
      <c r="P32" s="20"/>
      <c r="Q32" s="20"/>
      <c r="R32" s="20"/>
      <c r="S32" s="20"/>
      <c r="T32" s="20"/>
      <c r="U32" s="20"/>
      <c r="V32" s="20"/>
      <c r="W32" s="20">
        <v>26816428</v>
      </c>
      <c r="X32" s="20">
        <v>153990494</v>
      </c>
      <c r="Y32" s="20">
        <v>-127174066</v>
      </c>
      <c r="Z32" s="21">
        <v>-82.585660125228245</v>
      </c>
      <c r="AA32" s="22">
        <v>164592239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2811109</v>
      </c>
      <c r="F33" s="20">
        <v>2811109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1405554</v>
      </c>
      <c r="Y33" s="20">
        <v>-1405554</v>
      </c>
      <c r="Z33" s="21">
        <v>-100</v>
      </c>
      <c r="AA33" s="22">
        <v>2811109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433719178</v>
      </c>
      <c r="D34" s="29">
        <f>SUM(D29:D33)</f>
        <v>0</v>
      </c>
      <c r="E34" s="30">
        <f t="shared" si="3"/>
        <v>167403348</v>
      </c>
      <c r="F34" s="31">
        <f t="shared" si="3"/>
        <v>167403348</v>
      </c>
      <c r="G34" s="31">
        <f t="shared" si="3"/>
        <v>-380145472</v>
      </c>
      <c r="H34" s="31">
        <f t="shared" si="3"/>
        <v>94341685</v>
      </c>
      <c r="I34" s="31">
        <f t="shared" si="3"/>
        <v>3418702</v>
      </c>
      <c r="J34" s="31">
        <f t="shared" si="3"/>
        <v>-282385085</v>
      </c>
      <c r="K34" s="31">
        <f t="shared" si="3"/>
        <v>122223420</v>
      </c>
      <c r="L34" s="31">
        <f t="shared" si="3"/>
        <v>74418390</v>
      </c>
      <c r="M34" s="31">
        <f t="shared" si="3"/>
        <v>103920622</v>
      </c>
      <c r="N34" s="31">
        <f t="shared" si="3"/>
        <v>300562432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18177347</v>
      </c>
      <c r="X34" s="31">
        <f t="shared" si="3"/>
        <v>155396048</v>
      </c>
      <c r="Y34" s="31">
        <f t="shared" si="3"/>
        <v>-137218701</v>
      </c>
      <c r="Z34" s="32">
        <f>+IF(X34&lt;&gt;0,+(Y34/X34)*100,0)</f>
        <v>-88.302568029271882</v>
      </c>
      <c r="AA34" s="33">
        <f>SUM(AA29:AA33)</f>
        <v>167403348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106036174</v>
      </c>
      <c r="D37" s="18"/>
      <c r="E37" s="19"/>
      <c r="F37" s="20"/>
      <c r="G37" s="20">
        <v>-5516049</v>
      </c>
      <c r="H37" s="20">
        <v>-136842</v>
      </c>
      <c r="I37" s="20"/>
      <c r="J37" s="20">
        <v>-5652891</v>
      </c>
      <c r="K37" s="20">
        <v>-2277634</v>
      </c>
      <c r="L37" s="20"/>
      <c r="M37" s="20">
        <v>-42560412</v>
      </c>
      <c r="N37" s="20">
        <v>-44838046</v>
      </c>
      <c r="O37" s="20"/>
      <c r="P37" s="20"/>
      <c r="Q37" s="20"/>
      <c r="R37" s="20"/>
      <c r="S37" s="20"/>
      <c r="T37" s="20"/>
      <c r="U37" s="20"/>
      <c r="V37" s="20"/>
      <c r="W37" s="20">
        <v>-50490937</v>
      </c>
      <c r="X37" s="20"/>
      <c r="Y37" s="20">
        <v>-50490937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32481</v>
      </c>
      <c r="F38" s="20">
        <v>32481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15858</v>
      </c>
      <c r="Y38" s="20">
        <v>-15858</v>
      </c>
      <c r="Z38" s="21">
        <v>-100</v>
      </c>
      <c r="AA38" s="22">
        <v>32481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106036174</v>
      </c>
      <c r="D39" s="29">
        <f>SUM(D37:D38)</f>
        <v>0</v>
      </c>
      <c r="E39" s="36">
        <f t="shared" si="4"/>
        <v>32481</v>
      </c>
      <c r="F39" s="37">
        <f t="shared" si="4"/>
        <v>32481</v>
      </c>
      <c r="G39" s="37">
        <f t="shared" si="4"/>
        <v>-5516049</v>
      </c>
      <c r="H39" s="37">
        <f t="shared" si="4"/>
        <v>-136842</v>
      </c>
      <c r="I39" s="37">
        <f t="shared" si="4"/>
        <v>0</v>
      </c>
      <c r="J39" s="37">
        <f t="shared" si="4"/>
        <v>-5652891</v>
      </c>
      <c r="K39" s="37">
        <f t="shared" si="4"/>
        <v>-2277634</v>
      </c>
      <c r="L39" s="37">
        <f t="shared" si="4"/>
        <v>0</v>
      </c>
      <c r="M39" s="37">
        <f t="shared" si="4"/>
        <v>-42560412</v>
      </c>
      <c r="N39" s="37">
        <f t="shared" si="4"/>
        <v>-44838046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-50490937</v>
      </c>
      <c r="X39" s="37">
        <f t="shared" si="4"/>
        <v>15858</v>
      </c>
      <c r="Y39" s="37">
        <f t="shared" si="4"/>
        <v>-50506795</v>
      </c>
      <c r="Z39" s="38">
        <f>+IF(X39&lt;&gt;0,+(Y39/X39)*100,0)</f>
        <v>-318494.10392231052</v>
      </c>
      <c r="AA39" s="39">
        <f>SUM(AA37:AA38)</f>
        <v>32481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539755352</v>
      </c>
      <c r="D40" s="29">
        <f>+D34+D39</f>
        <v>0</v>
      </c>
      <c r="E40" s="30">
        <f t="shared" si="5"/>
        <v>167435829</v>
      </c>
      <c r="F40" s="31">
        <f t="shared" si="5"/>
        <v>167435829</v>
      </c>
      <c r="G40" s="31">
        <f t="shared" si="5"/>
        <v>-385661521</v>
      </c>
      <c r="H40" s="31">
        <f t="shared" si="5"/>
        <v>94204843</v>
      </c>
      <c r="I40" s="31">
        <f t="shared" si="5"/>
        <v>3418702</v>
      </c>
      <c r="J40" s="31">
        <f t="shared" si="5"/>
        <v>-288037976</v>
      </c>
      <c r="K40" s="31">
        <f t="shared" si="5"/>
        <v>119945786</v>
      </c>
      <c r="L40" s="31">
        <f t="shared" si="5"/>
        <v>74418390</v>
      </c>
      <c r="M40" s="31">
        <f t="shared" si="5"/>
        <v>61360210</v>
      </c>
      <c r="N40" s="31">
        <f t="shared" si="5"/>
        <v>255724386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-32313590</v>
      </c>
      <c r="X40" s="31">
        <f t="shared" si="5"/>
        <v>155411906</v>
      </c>
      <c r="Y40" s="31">
        <f t="shared" si="5"/>
        <v>-187725496</v>
      </c>
      <c r="Z40" s="32">
        <f>+IF(X40&lt;&gt;0,+(Y40/X40)*100,0)</f>
        <v>-120.79222295877383</v>
      </c>
      <c r="AA40" s="33">
        <f>+AA34+AA39</f>
        <v>167435829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4682721119</v>
      </c>
      <c r="D42" s="43">
        <f>+D25-D40</f>
        <v>0</v>
      </c>
      <c r="E42" s="44">
        <f t="shared" si="6"/>
        <v>10742671086</v>
      </c>
      <c r="F42" s="45">
        <f t="shared" si="6"/>
        <v>8764913653</v>
      </c>
      <c r="G42" s="45">
        <f t="shared" si="6"/>
        <v>962983242</v>
      </c>
      <c r="H42" s="45">
        <f t="shared" si="6"/>
        <v>-898850</v>
      </c>
      <c r="I42" s="45">
        <f t="shared" si="6"/>
        <v>-260645836</v>
      </c>
      <c r="J42" s="45">
        <f t="shared" si="6"/>
        <v>701438556</v>
      </c>
      <c r="K42" s="45">
        <f t="shared" si="6"/>
        <v>508057755</v>
      </c>
      <c r="L42" s="45">
        <f t="shared" si="6"/>
        <v>1130174767</v>
      </c>
      <c r="M42" s="45">
        <f t="shared" si="6"/>
        <v>183652845</v>
      </c>
      <c r="N42" s="45">
        <f t="shared" si="6"/>
        <v>1821885367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2523323923</v>
      </c>
      <c r="X42" s="45">
        <f t="shared" si="6"/>
        <v>8025171363</v>
      </c>
      <c r="Y42" s="45">
        <f t="shared" si="6"/>
        <v>-5501847440</v>
      </c>
      <c r="Z42" s="46">
        <f>+IF(X42&lt;&gt;0,+(Y42/X42)*100,0)</f>
        <v>-68.557382654359657</v>
      </c>
      <c r="AA42" s="47">
        <f>+AA25-AA40</f>
        <v>8764913653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-156928891</v>
      </c>
      <c r="D45" s="18"/>
      <c r="E45" s="19">
        <v>-2013643764</v>
      </c>
      <c r="F45" s="20">
        <v>862799076</v>
      </c>
      <c r="G45" s="20">
        <v>86144359</v>
      </c>
      <c r="H45" s="20">
        <v>757884</v>
      </c>
      <c r="I45" s="20">
        <v>3541444</v>
      </c>
      <c r="J45" s="20">
        <v>90443687</v>
      </c>
      <c r="K45" s="20">
        <v>-457077</v>
      </c>
      <c r="L45" s="20">
        <v>24924805</v>
      </c>
      <c r="M45" s="20">
        <v>3530686</v>
      </c>
      <c r="N45" s="20">
        <v>27998414</v>
      </c>
      <c r="O45" s="20"/>
      <c r="P45" s="20"/>
      <c r="Q45" s="20"/>
      <c r="R45" s="20"/>
      <c r="S45" s="20"/>
      <c r="T45" s="20"/>
      <c r="U45" s="20"/>
      <c r="V45" s="20"/>
      <c r="W45" s="20">
        <v>118442101</v>
      </c>
      <c r="X45" s="20">
        <v>570597909</v>
      </c>
      <c r="Y45" s="20">
        <v>-452155808</v>
      </c>
      <c r="Z45" s="48">
        <v>-79.242457931965532</v>
      </c>
      <c r="AA45" s="22">
        <v>862799076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-156928891</v>
      </c>
      <c r="D48" s="51">
        <f>SUM(D45:D47)</f>
        <v>0</v>
      </c>
      <c r="E48" s="52">
        <f t="shared" si="7"/>
        <v>-2013643764</v>
      </c>
      <c r="F48" s="53">
        <f t="shared" si="7"/>
        <v>862799076</v>
      </c>
      <c r="G48" s="53">
        <f t="shared" si="7"/>
        <v>86144359</v>
      </c>
      <c r="H48" s="53">
        <f t="shared" si="7"/>
        <v>757884</v>
      </c>
      <c r="I48" s="53">
        <f t="shared" si="7"/>
        <v>3541444</v>
      </c>
      <c r="J48" s="53">
        <f t="shared" si="7"/>
        <v>90443687</v>
      </c>
      <c r="K48" s="53">
        <f t="shared" si="7"/>
        <v>-457077</v>
      </c>
      <c r="L48" s="53">
        <f t="shared" si="7"/>
        <v>24924805</v>
      </c>
      <c r="M48" s="53">
        <f t="shared" si="7"/>
        <v>3530686</v>
      </c>
      <c r="N48" s="53">
        <f t="shared" si="7"/>
        <v>27998414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118442101</v>
      </c>
      <c r="X48" s="53">
        <f t="shared" si="7"/>
        <v>570597909</v>
      </c>
      <c r="Y48" s="53">
        <f t="shared" si="7"/>
        <v>-452155808</v>
      </c>
      <c r="Z48" s="54">
        <f>+IF(X48&lt;&gt;0,+(Y48/X48)*100,0)</f>
        <v>-79.242457931965532</v>
      </c>
      <c r="AA48" s="55">
        <f>SUM(AA45:AA47)</f>
        <v>862799076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-75460144</v>
      </c>
      <c r="D6" s="18"/>
      <c r="E6" s="19">
        <v>-256145000</v>
      </c>
      <c r="F6" s="20">
        <v>-2347267640</v>
      </c>
      <c r="G6" s="20">
        <v>49072416</v>
      </c>
      <c r="H6" s="20">
        <v>-20812662</v>
      </c>
      <c r="I6" s="20">
        <v>-126929742</v>
      </c>
      <c r="J6" s="20">
        <v>-98669988</v>
      </c>
      <c r="K6" s="20">
        <v>-28748148</v>
      </c>
      <c r="L6" s="20">
        <v>-32029748</v>
      </c>
      <c r="M6" s="20">
        <v>-163205054</v>
      </c>
      <c r="N6" s="20">
        <v>-223982950</v>
      </c>
      <c r="O6" s="20"/>
      <c r="P6" s="20"/>
      <c r="Q6" s="20"/>
      <c r="R6" s="20"/>
      <c r="S6" s="20"/>
      <c r="T6" s="20"/>
      <c r="U6" s="20"/>
      <c r="V6" s="20"/>
      <c r="W6" s="20">
        <v>-322652938</v>
      </c>
      <c r="X6" s="20">
        <v>-2608701624</v>
      </c>
      <c r="Y6" s="20">
        <v>2286048686</v>
      </c>
      <c r="Z6" s="21">
        <v>-87.631665690257563</v>
      </c>
      <c r="AA6" s="22">
        <v>-2347267640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-1188932</v>
      </c>
      <c r="D8" s="18"/>
      <c r="E8" s="19">
        <v>18474480</v>
      </c>
      <c r="F8" s="20">
        <v>91185670</v>
      </c>
      <c r="G8" s="20">
        <v>-14126039</v>
      </c>
      <c r="H8" s="20">
        <v>-32666950</v>
      </c>
      <c r="I8" s="20">
        <v>166552120</v>
      </c>
      <c r="J8" s="20">
        <v>119759131</v>
      </c>
      <c r="K8" s="20">
        <v>-120602398</v>
      </c>
      <c r="L8" s="20">
        <v>23244565</v>
      </c>
      <c r="M8" s="20">
        <v>11977153</v>
      </c>
      <c r="N8" s="20">
        <v>-85380680</v>
      </c>
      <c r="O8" s="20"/>
      <c r="P8" s="20"/>
      <c r="Q8" s="20"/>
      <c r="R8" s="20"/>
      <c r="S8" s="20"/>
      <c r="T8" s="20"/>
      <c r="U8" s="20"/>
      <c r="V8" s="20"/>
      <c r="W8" s="20">
        <v>34378451</v>
      </c>
      <c r="X8" s="20">
        <v>56771556</v>
      </c>
      <c r="Y8" s="20">
        <v>-22393105</v>
      </c>
      <c r="Z8" s="21">
        <v>-39.444233305847739</v>
      </c>
      <c r="AA8" s="22">
        <v>91185670</v>
      </c>
    </row>
    <row r="9" spans="1:27" ht="13.5" x14ac:dyDescent="0.25">
      <c r="A9" s="23" t="s">
        <v>37</v>
      </c>
      <c r="B9" s="17" t="s">
        <v>32</v>
      </c>
      <c r="C9" s="18">
        <v>-9256884</v>
      </c>
      <c r="D9" s="18"/>
      <c r="E9" s="19"/>
      <c r="F9" s="20">
        <v>11178720</v>
      </c>
      <c r="G9" s="20">
        <v>-7435351</v>
      </c>
      <c r="H9" s="20">
        <v>9721485</v>
      </c>
      <c r="I9" s="20">
        <v>-324207</v>
      </c>
      <c r="J9" s="20">
        <v>1961927</v>
      </c>
      <c r="K9" s="20">
        <v>-20437394</v>
      </c>
      <c r="L9" s="20">
        <v>12092127</v>
      </c>
      <c r="M9" s="20">
        <v>20390186</v>
      </c>
      <c r="N9" s="20">
        <v>12044919</v>
      </c>
      <c r="O9" s="20"/>
      <c r="P9" s="20"/>
      <c r="Q9" s="20"/>
      <c r="R9" s="20"/>
      <c r="S9" s="20"/>
      <c r="T9" s="20"/>
      <c r="U9" s="20"/>
      <c r="V9" s="20"/>
      <c r="W9" s="20">
        <v>14006846</v>
      </c>
      <c r="X9" s="20">
        <v>5589360</v>
      </c>
      <c r="Y9" s="20">
        <v>8417486</v>
      </c>
      <c r="Z9" s="21">
        <v>150.59838693517685</v>
      </c>
      <c r="AA9" s="22">
        <v>11178720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334672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-85571288</v>
      </c>
      <c r="D12" s="29">
        <f>SUM(D6:D11)</f>
        <v>0</v>
      </c>
      <c r="E12" s="30">
        <f t="shared" si="0"/>
        <v>-237670520</v>
      </c>
      <c r="F12" s="31">
        <f t="shared" si="0"/>
        <v>-2244903250</v>
      </c>
      <c r="G12" s="31">
        <f t="shared" si="0"/>
        <v>27511026</v>
      </c>
      <c r="H12" s="31">
        <f t="shared" si="0"/>
        <v>-43758127</v>
      </c>
      <c r="I12" s="31">
        <f t="shared" si="0"/>
        <v>39298171</v>
      </c>
      <c r="J12" s="31">
        <f t="shared" si="0"/>
        <v>23051070</v>
      </c>
      <c r="K12" s="31">
        <f t="shared" si="0"/>
        <v>-169787940</v>
      </c>
      <c r="L12" s="31">
        <f t="shared" si="0"/>
        <v>3306944</v>
      </c>
      <c r="M12" s="31">
        <f t="shared" si="0"/>
        <v>-130837715</v>
      </c>
      <c r="N12" s="31">
        <f t="shared" si="0"/>
        <v>-297318711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-274267641</v>
      </c>
      <c r="X12" s="31">
        <f t="shared" si="0"/>
        <v>-2546340708</v>
      </c>
      <c r="Y12" s="31">
        <f t="shared" si="0"/>
        <v>2272073067</v>
      </c>
      <c r="Z12" s="32">
        <f>+IF(X12&lt;&gt;0,+(Y12/X12)*100,0)</f>
        <v>-89.228949600565386</v>
      </c>
      <c r="AA12" s="33">
        <f>SUM(AA6:AA11)</f>
        <v>-2244903250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102427671</v>
      </c>
      <c r="D19" s="18"/>
      <c r="E19" s="19">
        <v>7866158410</v>
      </c>
      <c r="F19" s="20">
        <v>7895633707</v>
      </c>
      <c r="G19" s="20">
        <v>-192658698</v>
      </c>
      <c r="H19" s="20">
        <v>43740770</v>
      </c>
      <c r="I19" s="20">
        <v>-10525329</v>
      </c>
      <c r="J19" s="20">
        <v>-159443257</v>
      </c>
      <c r="K19" s="20">
        <v>158963314</v>
      </c>
      <c r="L19" s="20">
        <v>-8603363</v>
      </c>
      <c r="M19" s="20">
        <v>-3927374</v>
      </c>
      <c r="N19" s="20">
        <v>146432577</v>
      </c>
      <c r="O19" s="20"/>
      <c r="P19" s="20"/>
      <c r="Q19" s="20"/>
      <c r="R19" s="20"/>
      <c r="S19" s="20"/>
      <c r="T19" s="20"/>
      <c r="U19" s="20"/>
      <c r="V19" s="20"/>
      <c r="W19" s="20">
        <v>-13010680</v>
      </c>
      <c r="X19" s="20">
        <v>7823821313</v>
      </c>
      <c r="Y19" s="20">
        <v>-7836831993</v>
      </c>
      <c r="Z19" s="21">
        <v>-100.16629572020493</v>
      </c>
      <c r="AA19" s="22">
        <v>7895633707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-8876</v>
      </c>
      <c r="D22" s="18"/>
      <c r="E22" s="19"/>
      <c r="F22" s="20"/>
      <c r="G22" s="20">
        <v>-740</v>
      </c>
      <c r="H22" s="20">
        <v>-740</v>
      </c>
      <c r="I22" s="20">
        <v>-758</v>
      </c>
      <c r="J22" s="20">
        <v>-2238</v>
      </c>
      <c r="K22" s="20">
        <v>-754</v>
      </c>
      <c r="L22" s="20">
        <v>-730</v>
      </c>
      <c r="M22" s="20">
        <v>-754</v>
      </c>
      <c r="N22" s="20">
        <v>-2238</v>
      </c>
      <c r="O22" s="20"/>
      <c r="P22" s="20"/>
      <c r="Q22" s="20"/>
      <c r="R22" s="20"/>
      <c r="S22" s="20"/>
      <c r="T22" s="20"/>
      <c r="U22" s="20"/>
      <c r="V22" s="20"/>
      <c r="W22" s="20">
        <v>-4476</v>
      </c>
      <c r="X22" s="20"/>
      <c r="Y22" s="20">
        <v>-4476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102418795</v>
      </c>
      <c r="D24" s="29">
        <f>SUM(D15:D23)</f>
        <v>0</v>
      </c>
      <c r="E24" s="36">
        <f t="shared" si="1"/>
        <v>7866158410</v>
      </c>
      <c r="F24" s="37">
        <f t="shared" si="1"/>
        <v>7895633707</v>
      </c>
      <c r="G24" s="37">
        <f t="shared" si="1"/>
        <v>-192659438</v>
      </c>
      <c r="H24" s="37">
        <f t="shared" si="1"/>
        <v>43740030</v>
      </c>
      <c r="I24" s="37">
        <f t="shared" si="1"/>
        <v>-10526087</v>
      </c>
      <c r="J24" s="37">
        <f t="shared" si="1"/>
        <v>-159445495</v>
      </c>
      <c r="K24" s="37">
        <f t="shared" si="1"/>
        <v>158962560</v>
      </c>
      <c r="L24" s="37">
        <f t="shared" si="1"/>
        <v>-8604093</v>
      </c>
      <c r="M24" s="37">
        <f t="shared" si="1"/>
        <v>-3928128</v>
      </c>
      <c r="N24" s="37">
        <f t="shared" si="1"/>
        <v>146430339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-13015156</v>
      </c>
      <c r="X24" s="37">
        <f t="shared" si="1"/>
        <v>7823821313</v>
      </c>
      <c r="Y24" s="37">
        <f t="shared" si="1"/>
        <v>-7836836469</v>
      </c>
      <c r="Z24" s="38">
        <f>+IF(X24&lt;&gt;0,+(Y24/X24)*100,0)</f>
        <v>-100.16635293010046</v>
      </c>
      <c r="AA24" s="39">
        <f>SUM(AA15:AA23)</f>
        <v>7895633707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16847507</v>
      </c>
      <c r="D25" s="29">
        <f>+D12+D24</f>
        <v>0</v>
      </c>
      <c r="E25" s="30">
        <f t="shared" si="2"/>
        <v>7628487890</v>
      </c>
      <c r="F25" s="31">
        <f t="shared" si="2"/>
        <v>5650730457</v>
      </c>
      <c r="G25" s="31">
        <f t="shared" si="2"/>
        <v>-165148412</v>
      </c>
      <c r="H25" s="31">
        <f t="shared" si="2"/>
        <v>-18097</v>
      </c>
      <c r="I25" s="31">
        <f t="shared" si="2"/>
        <v>28772084</v>
      </c>
      <c r="J25" s="31">
        <f t="shared" si="2"/>
        <v>-136394425</v>
      </c>
      <c r="K25" s="31">
        <f t="shared" si="2"/>
        <v>-10825380</v>
      </c>
      <c r="L25" s="31">
        <f t="shared" si="2"/>
        <v>-5297149</v>
      </c>
      <c r="M25" s="31">
        <f t="shared" si="2"/>
        <v>-134765843</v>
      </c>
      <c r="N25" s="31">
        <f t="shared" si="2"/>
        <v>-150888372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-287282797</v>
      </c>
      <c r="X25" s="31">
        <f t="shared" si="2"/>
        <v>5277480605</v>
      </c>
      <c r="Y25" s="31">
        <f t="shared" si="2"/>
        <v>-5564763402</v>
      </c>
      <c r="Z25" s="32">
        <f>+IF(X25&lt;&gt;0,+(Y25/X25)*100,0)</f>
        <v>-105.44355950314288</v>
      </c>
      <c r="AA25" s="33">
        <f>+AA12+AA24</f>
        <v>5650730457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-4845393</v>
      </c>
      <c r="D30" s="18"/>
      <c r="E30" s="19"/>
      <c r="F30" s="20"/>
      <c r="G30" s="20">
        <v>-958148</v>
      </c>
      <c r="H30" s="20">
        <v>10156654</v>
      </c>
      <c r="I30" s="20">
        <v>9829020</v>
      </c>
      <c r="J30" s="20">
        <v>19027526</v>
      </c>
      <c r="K30" s="20">
        <v>10156654</v>
      </c>
      <c r="L30" s="20">
        <v>9829020</v>
      </c>
      <c r="M30" s="20">
        <v>-38736820</v>
      </c>
      <c r="N30" s="20">
        <v>-18751146</v>
      </c>
      <c r="O30" s="20"/>
      <c r="P30" s="20"/>
      <c r="Q30" s="20"/>
      <c r="R30" s="20"/>
      <c r="S30" s="20"/>
      <c r="T30" s="20"/>
      <c r="U30" s="20"/>
      <c r="V30" s="20"/>
      <c r="W30" s="20">
        <v>276380</v>
      </c>
      <c r="X30" s="20"/>
      <c r="Y30" s="20">
        <v>276380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139998236</v>
      </c>
      <c r="D32" s="18"/>
      <c r="E32" s="19"/>
      <c r="F32" s="20"/>
      <c r="G32" s="20">
        <v>-311682532</v>
      </c>
      <c r="H32" s="20">
        <v>33535578</v>
      </c>
      <c r="I32" s="20">
        <v>-29436676</v>
      </c>
      <c r="J32" s="20">
        <v>-307583630</v>
      </c>
      <c r="K32" s="20">
        <v>134611977</v>
      </c>
      <c r="L32" s="20">
        <v>15903378</v>
      </c>
      <c r="M32" s="20">
        <v>-6125568</v>
      </c>
      <c r="N32" s="20">
        <v>144389787</v>
      </c>
      <c r="O32" s="20"/>
      <c r="P32" s="20"/>
      <c r="Q32" s="20"/>
      <c r="R32" s="20"/>
      <c r="S32" s="20"/>
      <c r="T32" s="20"/>
      <c r="U32" s="20"/>
      <c r="V32" s="20"/>
      <c r="W32" s="20">
        <v>-163193843</v>
      </c>
      <c r="X32" s="20"/>
      <c r="Y32" s="20">
        <v>-163193843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135152843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-312640680</v>
      </c>
      <c r="H34" s="31">
        <f t="shared" si="3"/>
        <v>43692232</v>
      </c>
      <c r="I34" s="31">
        <f t="shared" si="3"/>
        <v>-19607656</v>
      </c>
      <c r="J34" s="31">
        <f t="shared" si="3"/>
        <v>-288556104</v>
      </c>
      <c r="K34" s="31">
        <f t="shared" si="3"/>
        <v>144768631</v>
      </c>
      <c r="L34" s="31">
        <f t="shared" si="3"/>
        <v>25732398</v>
      </c>
      <c r="M34" s="31">
        <f t="shared" si="3"/>
        <v>-44862388</v>
      </c>
      <c r="N34" s="31">
        <f t="shared" si="3"/>
        <v>125638641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-162917463</v>
      </c>
      <c r="X34" s="31">
        <f t="shared" si="3"/>
        <v>0</v>
      </c>
      <c r="Y34" s="31">
        <f t="shared" si="3"/>
        <v>-162917463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109613602</v>
      </c>
      <c r="D37" s="18"/>
      <c r="E37" s="19"/>
      <c r="F37" s="20"/>
      <c r="G37" s="20">
        <v>-5516049</v>
      </c>
      <c r="H37" s="20"/>
      <c r="I37" s="20"/>
      <c r="J37" s="20">
        <v>-5516049</v>
      </c>
      <c r="K37" s="20"/>
      <c r="L37" s="20"/>
      <c r="M37" s="20">
        <v>-42560412</v>
      </c>
      <c r="N37" s="20">
        <v>-42560412</v>
      </c>
      <c r="O37" s="20"/>
      <c r="P37" s="20"/>
      <c r="Q37" s="20"/>
      <c r="R37" s="20"/>
      <c r="S37" s="20"/>
      <c r="T37" s="20"/>
      <c r="U37" s="20"/>
      <c r="V37" s="20"/>
      <c r="W37" s="20">
        <v>-48076461</v>
      </c>
      <c r="X37" s="20"/>
      <c r="Y37" s="20">
        <v>-48076461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109613602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-5516049</v>
      </c>
      <c r="H39" s="37">
        <f t="shared" si="4"/>
        <v>0</v>
      </c>
      <c r="I39" s="37">
        <f t="shared" si="4"/>
        <v>0</v>
      </c>
      <c r="J39" s="37">
        <f t="shared" si="4"/>
        <v>-5516049</v>
      </c>
      <c r="K39" s="37">
        <f t="shared" si="4"/>
        <v>0</v>
      </c>
      <c r="L39" s="37">
        <f t="shared" si="4"/>
        <v>0</v>
      </c>
      <c r="M39" s="37">
        <f t="shared" si="4"/>
        <v>-42560412</v>
      </c>
      <c r="N39" s="37">
        <f t="shared" si="4"/>
        <v>-42560412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-48076461</v>
      </c>
      <c r="X39" s="37">
        <f t="shared" si="4"/>
        <v>0</v>
      </c>
      <c r="Y39" s="37">
        <f t="shared" si="4"/>
        <v>-48076461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244766445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-318156729</v>
      </c>
      <c r="H40" s="31">
        <f t="shared" si="5"/>
        <v>43692232</v>
      </c>
      <c r="I40" s="31">
        <f t="shared" si="5"/>
        <v>-19607656</v>
      </c>
      <c r="J40" s="31">
        <f t="shared" si="5"/>
        <v>-294072153</v>
      </c>
      <c r="K40" s="31">
        <f t="shared" si="5"/>
        <v>144768631</v>
      </c>
      <c r="L40" s="31">
        <f t="shared" si="5"/>
        <v>25732398</v>
      </c>
      <c r="M40" s="31">
        <f t="shared" si="5"/>
        <v>-87422800</v>
      </c>
      <c r="N40" s="31">
        <f t="shared" si="5"/>
        <v>83078229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-210993924</v>
      </c>
      <c r="X40" s="31">
        <f t="shared" si="5"/>
        <v>0</v>
      </c>
      <c r="Y40" s="31">
        <f t="shared" si="5"/>
        <v>-210993924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-227918938</v>
      </c>
      <c r="D42" s="43">
        <f>+D25-D40</f>
        <v>0</v>
      </c>
      <c r="E42" s="44">
        <f t="shared" si="6"/>
        <v>7628487890</v>
      </c>
      <c r="F42" s="45">
        <f t="shared" si="6"/>
        <v>5650730457</v>
      </c>
      <c r="G42" s="45">
        <f t="shared" si="6"/>
        <v>153008317</v>
      </c>
      <c r="H42" s="45">
        <f t="shared" si="6"/>
        <v>-43710329</v>
      </c>
      <c r="I42" s="45">
        <f t="shared" si="6"/>
        <v>48379740</v>
      </c>
      <c r="J42" s="45">
        <f t="shared" si="6"/>
        <v>157677728</v>
      </c>
      <c r="K42" s="45">
        <f t="shared" si="6"/>
        <v>-155594011</v>
      </c>
      <c r="L42" s="45">
        <f t="shared" si="6"/>
        <v>-31029547</v>
      </c>
      <c r="M42" s="45">
        <f t="shared" si="6"/>
        <v>-47343043</v>
      </c>
      <c r="N42" s="45">
        <f t="shared" si="6"/>
        <v>-233966601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-76288873</v>
      </c>
      <c r="X42" s="45">
        <f t="shared" si="6"/>
        <v>5277480605</v>
      </c>
      <c r="Y42" s="45">
        <f t="shared" si="6"/>
        <v>-5353769478</v>
      </c>
      <c r="Z42" s="46">
        <f>+IF(X42&lt;&gt;0,+(Y42/X42)*100,0)</f>
        <v>-101.44555477717383</v>
      </c>
      <c r="AA42" s="47">
        <f>+AA25-AA40</f>
        <v>5650730457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-210302135</v>
      </c>
      <c r="D45" s="18"/>
      <c r="E45" s="19">
        <v>-2343824110</v>
      </c>
      <c r="F45" s="20">
        <v>532618730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394381862</v>
      </c>
      <c r="Y45" s="20">
        <v>-394381862</v>
      </c>
      <c r="Z45" s="48">
        <v>-100</v>
      </c>
      <c r="AA45" s="22">
        <v>532618730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-210302135</v>
      </c>
      <c r="D48" s="51">
        <f>SUM(D45:D47)</f>
        <v>0</v>
      </c>
      <c r="E48" s="52">
        <f t="shared" si="7"/>
        <v>-2343824110</v>
      </c>
      <c r="F48" s="53">
        <f t="shared" si="7"/>
        <v>532618730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394381862</v>
      </c>
      <c r="Y48" s="53">
        <f t="shared" si="7"/>
        <v>-394381862</v>
      </c>
      <c r="Z48" s="54">
        <f>+IF(X48&lt;&gt;0,+(Y48/X48)*100,0)</f>
        <v>-100</v>
      </c>
      <c r="AA48" s="55">
        <f>SUM(AA45:AA47)</f>
        <v>532618730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-366</v>
      </c>
      <c r="D8" s="18"/>
      <c r="E8" s="19">
        <v>-366</v>
      </c>
      <c r="F8" s="20">
        <v>-366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-366</v>
      </c>
      <c r="Y8" s="20">
        <v>366</v>
      </c>
      <c r="Z8" s="21">
        <v>-100</v>
      </c>
      <c r="AA8" s="22">
        <v>-366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-366</v>
      </c>
      <c r="D12" s="29">
        <f>SUM(D6:D11)</f>
        <v>0</v>
      </c>
      <c r="E12" s="30">
        <f t="shared" si="0"/>
        <v>-366</v>
      </c>
      <c r="F12" s="31">
        <f t="shared" si="0"/>
        <v>-366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-366</v>
      </c>
      <c r="Y12" s="31">
        <f t="shared" si="0"/>
        <v>366</v>
      </c>
      <c r="Z12" s="32">
        <f>+IF(X12&lt;&gt;0,+(Y12/X12)*100,0)</f>
        <v>-100</v>
      </c>
      <c r="AA12" s="33">
        <f>SUM(AA6:AA11)</f>
        <v>-366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-407310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61355362</v>
      </c>
      <c r="D19" s="18"/>
      <c r="E19" s="19">
        <v>80536343</v>
      </c>
      <c r="F19" s="20">
        <v>80536343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80536343</v>
      </c>
      <c r="Y19" s="20">
        <v>-80536343</v>
      </c>
      <c r="Z19" s="21">
        <v>-100</v>
      </c>
      <c r="AA19" s="22">
        <v>80536343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60948052</v>
      </c>
      <c r="D24" s="29">
        <f>SUM(D15:D23)</f>
        <v>0</v>
      </c>
      <c r="E24" s="36">
        <f t="shared" si="1"/>
        <v>80536343</v>
      </c>
      <c r="F24" s="37">
        <f t="shared" si="1"/>
        <v>80536343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80536343</v>
      </c>
      <c r="Y24" s="37">
        <f t="shared" si="1"/>
        <v>-80536343</v>
      </c>
      <c r="Z24" s="38">
        <f>+IF(X24&lt;&gt;0,+(Y24/X24)*100,0)</f>
        <v>-100</v>
      </c>
      <c r="AA24" s="39">
        <f>SUM(AA15:AA23)</f>
        <v>80536343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60947686</v>
      </c>
      <c r="D25" s="29">
        <f>+D12+D24</f>
        <v>0</v>
      </c>
      <c r="E25" s="30">
        <f t="shared" si="2"/>
        <v>80535977</v>
      </c>
      <c r="F25" s="31">
        <f t="shared" si="2"/>
        <v>80535977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80535977</v>
      </c>
      <c r="Y25" s="31">
        <f t="shared" si="2"/>
        <v>-80535977</v>
      </c>
      <c r="Z25" s="32">
        <f>+IF(X25&lt;&gt;0,+(Y25/X25)*100,0)</f>
        <v>-100</v>
      </c>
      <c r="AA25" s="33">
        <f>+AA12+AA24</f>
        <v>80535977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60947686</v>
      </c>
      <c r="D42" s="43">
        <f>+D25-D40</f>
        <v>0</v>
      </c>
      <c r="E42" s="44">
        <f t="shared" si="6"/>
        <v>80535977</v>
      </c>
      <c r="F42" s="45">
        <f t="shared" si="6"/>
        <v>80535977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80535977</v>
      </c>
      <c r="Y42" s="45">
        <f t="shared" si="6"/>
        <v>-80535977</v>
      </c>
      <c r="Z42" s="46">
        <f>+IF(X42&lt;&gt;0,+(Y42/X42)*100,0)</f>
        <v>-100</v>
      </c>
      <c r="AA42" s="47">
        <f>+AA25-AA40</f>
        <v>80535977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-4400000</v>
      </c>
      <c r="F8" s="20">
        <v>-4400000</v>
      </c>
      <c r="G8" s="20"/>
      <c r="H8" s="20"/>
      <c r="I8" s="20">
        <v>17735</v>
      </c>
      <c r="J8" s="20">
        <v>17735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17735</v>
      </c>
      <c r="X8" s="20">
        <v>-2200002</v>
      </c>
      <c r="Y8" s="20">
        <v>2217737</v>
      </c>
      <c r="Z8" s="21">
        <v>-100.8061356307858</v>
      </c>
      <c r="AA8" s="22">
        <v>-4400000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-4400000</v>
      </c>
      <c r="F12" s="31">
        <f t="shared" si="0"/>
        <v>-4400000</v>
      </c>
      <c r="G12" s="31">
        <f t="shared" si="0"/>
        <v>0</v>
      </c>
      <c r="H12" s="31">
        <f t="shared" si="0"/>
        <v>0</v>
      </c>
      <c r="I12" s="31">
        <f t="shared" si="0"/>
        <v>17735</v>
      </c>
      <c r="J12" s="31">
        <f t="shared" si="0"/>
        <v>17735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17735</v>
      </c>
      <c r="X12" s="31">
        <f t="shared" si="0"/>
        <v>-2200002</v>
      </c>
      <c r="Y12" s="31">
        <f t="shared" si="0"/>
        <v>2217737</v>
      </c>
      <c r="Z12" s="32">
        <f>+IF(X12&lt;&gt;0,+(Y12/X12)*100,0)</f>
        <v>-100.8061356307858</v>
      </c>
      <c r="AA12" s="33">
        <f>SUM(AA6:AA11)</f>
        <v>-4400000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1976299600</v>
      </c>
      <c r="D19" s="18"/>
      <c r="E19" s="19">
        <v>84504560</v>
      </c>
      <c r="F19" s="20">
        <v>84504560</v>
      </c>
      <c r="G19" s="20">
        <v>1111720</v>
      </c>
      <c r="H19" s="20">
        <v>47451913</v>
      </c>
      <c r="I19" s="20">
        <v>1732571</v>
      </c>
      <c r="J19" s="20">
        <v>50296204</v>
      </c>
      <c r="K19" s="20">
        <v>-33106035</v>
      </c>
      <c r="L19" s="20">
        <v>3737261</v>
      </c>
      <c r="M19" s="20">
        <v>14109738</v>
      </c>
      <c r="N19" s="20">
        <v>-15259036</v>
      </c>
      <c r="O19" s="20"/>
      <c r="P19" s="20"/>
      <c r="Q19" s="20"/>
      <c r="R19" s="20"/>
      <c r="S19" s="20"/>
      <c r="T19" s="20"/>
      <c r="U19" s="20"/>
      <c r="V19" s="20"/>
      <c r="W19" s="20">
        <v>35037168</v>
      </c>
      <c r="X19" s="20">
        <v>42252276</v>
      </c>
      <c r="Y19" s="20">
        <v>-7215108</v>
      </c>
      <c r="Z19" s="21">
        <v>-17.076258803194413</v>
      </c>
      <c r="AA19" s="22">
        <v>84504560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1976299600</v>
      </c>
      <c r="D24" s="29">
        <f>SUM(D15:D23)</f>
        <v>0</v>
      </c>
      <c r="E24" s="36">
        <f t="shared" si="1"/>
        <v>84504560</v>
      </c>
      <c r="F24" s="37">
        <f t="shared" si="1"/>
        <v>84504560</v>
      </c>
      <c r="G24" s="37">
        <f t="shared" si="1"/>
        <v>1111720</v>
      </c>
      <c r="H24" s="37">
        <f t="shared" si="1"/>
        <v>47451913</v>
      </c>
      <c r="I24" s="37">
        <f t="shared" si="1"/>
        <v>1732571</v>
      </c>
      <c r="J24" s="37">
        <f t="shared" si="1"/>
        <v>50296204</v>
      </c>
      <c r="K24" s="37">
        <f t="shared" si="1"/>
        <v>-33106035</v>
      </c>
      <c r="L24" s="37">
        <f t="shared" si="1"/>
        <v>3737261</v>
      </c>
      <c r="M24" s="37">
        <f t="shared" si="1"/>
        <v>14109738</v>
      </c>
      <c r="N24" s="37">
        <f t="shared" si="1"/>
        <v>-15259036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35037168</v>
      </c>
      <c r="X24" s="37">
        <f t="shared" si="1"/>
        <v>42252276</v>
      </c>
      <c r="Y24" s="37">
        <f t="shared" si="1"/>
        <v>-7215108</v>
      </c>
      <c r="Z24" s="38">
        <f>+IF(X24&lt;&gt;0,+(Y24/X24)*100,0)</f>
        <v>-17.076258803194413</v>
      </c>
      <c r="AA24" s="39">
        <f>SUM(AA15:AA23)</f>
        <v>84504560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1976299600</v>
      </c>
      <c r="D25" s="29">
        <f>+D12+D24</f>
        <v>0</v>
      </c>
      <c r="E25" s="30">
        <f t="shared" si="2"/>
        <v>80104560</v>
      </c>
      <c r="F25" s="31">
        <f t="shared" si="2"/>
        <v>80104560</v>
      </c>
      <c r="G25" s="31">
        <f t="shared" si="2"/>
        <v>1111720</v>
      </c>
      <c r="H25" s="31">
        <f t="shared" si="2"/>
        <v>47451913</v>
      </c>
      <c r="I25" s="31">
        <f t="shared" si="2"/>
        <v>1750306</v>
      </c>
      <c r="J25" s="31">
        <f t="shared" si="2"/>
        <v>50313939</v>
      </c>
      <c r="K25" s="31">
        <f t="shared" si="2"/>
        <v>-33106035</v>
      </c>
      <c r="L25" s="31">
        <f t="shared" si="2"/>
        <v>3737261</v>
      </c>
      <c r="M25" s="31">
        <f t="shared" si="2"/>
        <v>14109738</v>
      </c>
      <c r="N25" s="31">
        <f t="shared" si="2"/>
        <v>-15259036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35054903</v>
      </c>
      <c r="X25" s="31">
        <f t="shared" si="2"/>
        <v>40052274</v>
      </c>
      <c r="Y25" s="31">
        <f t="shared" si="2"/>
        <v>-4997371</v>
      </c>
      <c r="Z25" s="32">
        <f>+IF(X25&lt;&gt;0,+(Y25/X25)*100,0)</f>
        <v>-12.477121773410419</v>
      </c>
      <c r="AA25" s="33">
        <f>+AA12+AA24</f>
        <v>80104560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-3577428</v>
      </c>
      <c r="D37" s="18"/>
      <c r="E37" s="19"/>
      <c r="F37" s="20"/>
      <c r="G37" s="20"/>
      <c r="H37" s="20">
        <v>-136842</v>
      </c>
      <c r="I37" s="20"/>
      <c r="J37" s="20">
        <v>-136842</v>
      </c>
      <c r="K37" s="20">
        <v>-2277634</v>
      </c>
      <c r="L37" s="20"/>
      <c r="M37" s="20"/>
      <c r="N37" s="20">
        <v>-2277634</v>
      </c>
      <c r="O37" s="20"/>
      <c r="P37" s="20"/>
      <c r="Q37" s="20"/>
      <c r="R37" s="20"/>
      <c r="S37" s="20"/>
      <c r="T37" s="20"/>
      <c r="U37" s="20"/>
      <c r="V37" s="20"/>
      <c r="W37" s="20">
        <v>-2414476</v>
      </c>
      <c r="X37" s="20"/>
      <c r="Y37" s="20">
        <v>-2414476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-3577428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-136842</v>
      </c>
      <c r="I39" s="37">
        <f t="shared" si="4"/>
        <v>0</v>
      </c>
      <c r="J39" s="37">
        <f t="shared" si="4"/>
        <v>-136842</v>
      </c>
      <c r="K39" s="37">
        <f t="shared" si="4"/>
        <v>-2277634</v>
      </c>
      <c r="L39" s="37">
        <f t="shared" si="4"/>
        <v>0</v>
      </c>
      <c r="M39" s="37">
        <f t="shared" si="4"/>
        <v>0</v>
      </c>
      <c r="N39" s="37">
        <f t="shared" si="4"/>
        <v>-2277634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-2414476</v>
      </c>
      <c r="X39" s="37">
        <f t="shared" si="4"/>
        <v>0</v>
      </c>
      <c r="Y39" s="37">
        <f t="shared" si="4"/>
        <v>-2414476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-3577428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-136842</v>
      </c>
      <c r="I40" s="31">
        <f t="shared" si="5"/>
        <v>0</v>
      </c>
      <c r="J40" s="31">
        <f t="shared" si="5"/>
        <v>-136842</v>
      </c>
      <c r="K40" s="31">
        <f t="shared" si="5"/>
        <v>-2277634</v>
      </c>
      <c r="L40" s="31">
        <f t="shared" si="5"/>
        <v>0</v>
      </c>
      <c r="M40" s="31">
        <f t="shared" si="5"/>
        <v>0</v>
      </c>
      <c r="N40" s="31">
        <f t="shared" si="5"/>
        <v>-2277634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-2414476</v>
      </c>
      <c r="X40" s="31">
        <f t="shared" si="5"/>
        <v>0</v>
      </c>
      <c r="Y40" s="31">
        <f t="shared" si="5"/>
        <v>-2414476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1979877028</v>
      </c>
      <c r="D42" s="43">
        <f>+D25-D40</f>
        <v>0</v>
      </c>
      <c r="E42" s="44">
        <f t="shared" si="6"/>
        <v>80104560</v>
      </c>
      <c r="F42" s="45">
        <f t="shared" si="6"/>
        <v>80104560</v>
      </c>
      <c r="G42" s="45">
        <f t="shared" si="6"/>
        <v>1111720</v>
      </c>
      <c r="H42" s="45">
        <f t="shared" si="6"/>
        <v>47588755</v>
      </c>
      <c r="I42" s="45">
        <f t="shared" si="6"/>
        <v>1750306</v>
      </c>
      <c r="J42" s="45">
        <f t="shared" si="6"/>
        <v>50450781</v>
      </c>
      <c r="K42" s="45">
        <f t="shared" si="6"/>
        <v>-30828401</v>
      </c>
      <c r="L42" s="45">
        <f t="shared" si="6"/>
        <v>3737261</v>
      </c>
      <c r="M42" s="45">
        <f t="shared" si="6"/>
        <v>14109738</v>
      </c>
      <c r="N42" s="45">
        <f t="shared" si="6"/>
        <v>-12981402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37469379</v>
      </c>
      <c r="X42" s="45">
        <f t="shared" si="6"/>
        <v>40052274</v>
      </c>
      <c r="Y42" s="45">
        <f t="shared" si="6"/>
        <v>-2582895</v>
      </c>
      <c r="Z42" s="46">
        <f>+IF(X42&lt;&gt;0,+(Y42/X42)*100,0)</f>
        <v>-6.4488098728177086</v>
      </c>
      <c r="AA42" s="47">
        <f>+AA25-AA40</f>
        <v>80104560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-6145</v>
      </c>
      <c r="N6" s="20">
        <v>-6145</v>
      </c>
      <c r="O6" s="20"/>
      <c r="P6" s="20"/>
      <c r="Q6" s="20"/>
      <c r="R6" s="20"/>
      <c r="S6" s="20"/>
      <c r="T6" s="20"/>
      <c r="U6" s="20"/>
      <c r="V6" s="20"/>
      <c r="W6" s="20">
        <v>-6145</v>
      </c>
      <c r="X6" s="20"/>
      <c r="Y6" s="20">
        <v>-6145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-6145</v>
      </c>
      <c r="N12" s="31">
        <f t="shared" si="0"/>
        <v>-6145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-6145</v>
      </c>
      <c r="X12" s="31">
        <f t="shared" si="0"/>
        <v>0</v>
      </c>
      <c r="Y12" s="31">
        <f t="shared" si="0"/>
        <v>-6145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-6145</v>
      </c>
      <c r="N25" s="31">
        <f t="shared" si="2"/>
        <v>-6145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-6145</v>
      </c>
      <c r="X25" s="31">
        <f t="shared" si="2"/>
        <v>0</v>
      </c>
      <c r="Y25" s="31">
        <f t="shared" si="2"/>
        <v>-6145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47271</v>
      </c>
      <c r="D32" s="18"/>
      <c r="E32" s="19">
        <v>3857250</v>
      </c>
      <c r="F32" s="20">
        <v>3857250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1928586</v>
      </c>
      <c r="Y32" s="20">
        <v>-1928586</v>
      </c>
      <c r="Z32" s="21">
        <v>-100</v>
      </c>
      <c r="AA32" s="22">
        <v>3857250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47271</v>
      </c>
      <c r="D34" s="29">
        <f>SUM(D29:D33)</f>
        <v>0</v>
      </c>
      <c r="E34" s="30">
        <f t="shared" si="3"/>
        <v>3857250</v>
      </c>
      <c r="F34" s="31">
        <f t="shared" si="3"/>
        <v>3857250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1928586</v>
      </c>
      <c r="Y34" s="31">
        <f t="shared" si="3"/>
        <v>-1928586</v>
      </c>
      <c r="Z34" s="32">
        <f>+IF(X34&lt;&gt;0,+(Y34/X34)*100,0)</f>
        <v>-100</v>
      </c>
      <c r="AA34" s="33">
        <f>SUM(AA29:AA33)</f>
        <v>3857250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47271</v>
      </c>
      <c r="D40" s="29">
        <f>+D34+D39</f>
        <v>0</v>
      </c>
      <c r="E40" s="30">
        <f t="shared" si="5"/>
        <v>3857250</v>
      </c>
      <c r="F40" s="31">
        <f t="shared" si="5"/>
        <v>3857250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1928586</v>
      </c>
      <c r="Y40" s="31">
        <f t="shared" si="5"/>
        <v>-1928586</v>
      </c>
      <c r="Z40" s="32">
        <f>+IF(X40&lt;&gt;0,+(Y40/X40)*100,0)</f>
        <v>-100</v>
      </c>
      <c r="AA40" s="33">
        <f>+AA34+AA39</f>
        <v>3857250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-47271</v>
      </c>
      <c r="D42" s="43">
        <f>+D25-D40</f>
        <v>0</v>
      </c>
      <c r="E42" s="44">
        <f t="shared" si="6"/>
        <v>-3857250</v>
      </c>
      <c r="F42" s="45">
        <f t="shared" si="6"/>
        <v>-3857250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-6145</v>
      </c>
      <c r="N42" s="45">
        <f t="shared" si="6"/>
        <v>-6145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-6145</v>
      </c>
      <c r="X42" s="45">
        <f t="shared" si="6"/>
        <v>-1928586</v>
      </c>
      <c r="Y42" s="45">
        <f t="shared" si="6"/>
        <v>1922441</v>
      </c>
      <c r="Z42" s="46">
        <f>+IF(X42&lt;&gt;0,+(Y42/X42)*100,0)</f>
        <v>-99.681372777776048</v>
      </c>
      <c r="AA42" s="47">
        <f>+AA25-AA40</f>
        <v>-3857250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8500170</v>
      </c>
      <c r="F8" s="20">
        <v>8500170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4250088</v>
      </c>
      <c r="Y8" s="20">
        <v>-4250088</v>
      </c>
      <c r="Z8" s="21">
        <v>-100</v>
      </c>
      <c r="AA8" s="22">
        <v>8500170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8500170</v>
      </c>
      <c r="F12" s="31">
        <f t="shared" si="0"/>
        <v>8500170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4250088</v>
      </c>
      <c r="Y12" s="31">
        <f t="shared" si="0"/>
        <v>-4250088</v>
      </c>
      <c r="Z12" s="32">
        <f>+IF(X12&lt;&gt;0,+(Y12/X12)*100,0)</f>
        <v>-100</v>
      </c>
      <c r="AA12" s="33">
        <f>SUM(AA6:AA11)</f>
        <v>8500170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8500170</v>
      </c>
      <c r="F25" s="31">
        <f t="shared" si="2"/>
        <v>8500170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4250088</v>
      </c>
      <c r="Y25" s="31">
        <f t="shared" si="2"/>
        <v>-4250088</v>
      </c>
      <c r="Z25" s="32">
        <f>+IF(X25&lt;&gt;0,+(Y25/X25)*100,0)</f>
        <v>-100</v>
      </c>
      <c r="AA25" s="33">
        <f>+AA12+AA24</f>
        <v>8500170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8500170</v>
      </c>
      <c r="F42" s="45">
        <f t="shared" si="6"/>
        <v>8500170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4250088</v>
      </c>
      <c r="Y42" s="45">
        <f t="shared" si="6"/>
        <v>-4250088</v>
      </c>
      <c r="Z42" s="46">
        <f>+IF(X42&lt;&gt;0,+(Y42/X42)*100,0)</f>
        <v>-100</v>
      </c>
      <c r="AA42" s="47">
        <f>+AA25-AA40</f>
        <v>8500170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8500170</v>
      </c>
      <c r="F45" s="20">
        <v>8500170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4250088</v>
      </c>
      <c r="Y45" s="20">
        <v>-4250088</v>
      </c>
      <c r="Z45" s="48">
        <v>-100</v>
      </c>
      <c r="AA45" s="22">
        <v>8500170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8500170</v>
      </c>
      <c r="F48" s="53">
        <f t="shared" si="7"/>
        <v>8500170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4250088</v>
      </c>
      <c r="Y48" s="53">
        <f t="shared" si="7"/>
        <v>-4250088</v>
      </c>
      <c r="Z48" s="54">
        <f>+IF(X48&lt;&gt;0,+(Y48/X48)*100,0)</f>
        <v>-100</v>
      </c>
      <c r="AA48" s="55">
        <f>SUM(AA45:AA47)</f>
        <v>8500170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165337413</v>
      </c>
      <c r="F6" s="20">
        <v>165337413</v>
      </c>
      <c r="G6" s="20">
        <v>28975530</v>
      </c>
      <c r="H6" s="20">
        <v>8650786</v>
      </c>
      <c r="I6" s="20">
        <v>17540125</v>
      </c>
      <c r="J6" s="20">
        <v>55166441</v>
      </c>
      <c r="K6" s="20">
        <v>-18689127</v>
      </c>
      <c r="L6" s="20">
        <v>-7318628</v>
      </c>
      <c r="M6" s="20">
        <v>37212064</v>
      </c>
      <c r="N6" s="20">
        <v>11204309</v>
      </c>
      <c r="O6" s="20"/>
      <c r="P6" s="20"/>
      <c r="Q6" s="20"/>
      <c r="R6" s="20"/>
      <c r="S6" s="20"/>
      <c r="T6" s="20"/>
      <c r="U6" s="20"/>
      <c r="V6" s="20"/>
      <c r="W6" s="20">
        <v>66370750</v>
      </c>
      <c r="X6" s="20">
        <v>82668714</v>
      </c>
      <c r="Y6" s="20">
        <v>-16297964</v>
      </c>
      <c r="Z6" s="21">
        <v>-19.71479077320593</v>
      </c>
      <c r="AA6" s="22">
        <v>165337413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-206794981</v>
      </c>
      <c r="D8" s="18"/>
      <c r="E8" s="19">
        <v>-77821399</v>
      </c>
      <c r="F8" s="20">
        <v>-77821399</v>
      </c>
      <c r="G8" s="20">
        <v>13647758</v>
      </c>
      <c r="H8" s="20">
        <v>2293456</v>
      </c>
      <c r="I8" s="20">
        <v>4284644</v>
      </c>
      <c r="J8" s="20">
        <v>20225858</v>
      </c>
      <c r="K8" s="20">
        <v>4889650</v>
      </c>
      <c r="L8" s="20">
        <v>-551444</v>
      </c>
      <c r="M8" s="20">
        <v>121046795</v>
      </c>
      <c r="N8" s="20">
        <v>125385001</v>
      </c>
      <c r="O8" s="20"/>
      <c r="P8" s="20"/>
      <c r="Q8" s="20"/>
      <c r="R8" s="20"/>
      <c r="S8" s="20"/>
      <c r="T8" s="20"/>
      <c r="U8" s="20"/>
      <c r="V8" s="20"/>
      <c r="W8" s="20">
        <v>145610859</v>
      </c>
      <c r="X8" s="20">
        <v>-38910702</v>
      </c>
      <c r="Y8" s="20">
        <v>184521561</v>
      </c>
      <c r="Z8" s="21">
        <v>-474.21802104726868</v>
      </c>
      <c r="AA8" s="22">
        <v>-77821399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1769506</v>
      </c>
      <c r="H9" s="20">
        <v>2952711</v>
      </c>
      <c r="I9" s="20">
        <v>4139381</v>
      </c>
      <c r="J9" s="20">
        <v>8861598</v>
      </c>
      <c r="K9" s="20">
        <v>2970253</v>
      </c>
      <c r="L9" s="20">
        <v>5851788</v>
      </c>
      <c r="M9" s="20">
        <v>20734914</v>
      </c>
      <c r="N9" s="20">
        <v>29556955</v>
      </c>
      <c r="O9" s="20"/>
      <c r="P9" s="20"/>
      <c r="Q9" s="20"/>
      <c r="R9" s="20"/>
      <c r="S9" s="20"/>
      <c r="T9" s="20"/>
      <c r="U9" s="20"/>
      <c r="V9" s="20"/>
      <c r="W9" s="20">
        <v>38418553</v>
      </c>
      <c r="X9" s="20"/>
      <c r="Y9" s="20">
        <v>38418553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-206794981</v>
      </c>
      <c r="D12" s="29">
        <f>SUM(D6:D11)</f>
        <v>0</v>
      </c>
      <c r="E12" s="30">
        <f t="shared" si="0"/>
        <v>87516014</v>
      </c>
      <c r="F12" s="31">
        <f t="shared" si="0"/>
        <v>87516014</v>
      </c>
      <c r="G12" s="31">
        <f t="shared" si="0"/>
        <v>44392794</v>
      </c>
      <c r="H12" s="31">
        <f t="shared" si="0"/>
        <v>13896953</v>
      </c>
      <c r="I12" s="31">
        <f t="shared" si="0"/>
        <v>25964150</v>
      </c>
      <c r="J12" s="31">
        <f t="shared" si="0"/>
        <v>84253897</v>
      </c>
      <c r="K12" s="31">
        <f t="shared" si="0"/>
        <v>-10829224</v>
      </c>
      <c r="L12" s="31">
        <f t="shared" si="0"/>
        <v>-2018284</v>
      </c>
      <c r="M12" s="31">
        <f t="shared" si="0"/>
        <v>178993773</v>
      </c>
      <c r="N12" s="31">
        <f t="shared" si="0"/>
        <v>166146265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250400162</v>
      </c>
      <c r="X12" s="31">
        <f t="shared" si="0"/>
        <v>43758012</v>
      </c>
      <c r="Y12" s="31">
        <f t="shared" si="0"/>
        <v>206642150</v>
      </c>
      <c r="Z12" s="32">
        <f>+IF(X12&lt;&gt;0,+(Y12/X12)*100,0)</f>
        <v>472.23843258692835</v>
      </c>
      <c r="AA12" s="33">
        <f>SUM(AA6:AA11)</f>
        <v>87516014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543148589</v>
      </c>
      <c r="D19" s="18"/>
      <c r="E19" s="19"/>
      <c r="F19" s="20"/>
      <c r="G19" s="20">
        <v>4426006</v>
      </c>
      <c r="H19" s="20">
        <v>-1724875</v>
      </c>
      <c r="I19" s="20">
        <v>10668903</v>
      </c>
      <c r="J19" s="20">
        <v>13370034</v>
      </c>
      <c r="K19" s="20">
        <v>16698593</v>
      </c>
      <c r="L19" s="20">
        <v>4866315</v>
      </c>
      <c r="M19" s="20">
        <v>36250070</v>
      </c>
      <c r="N19" s="20">
        <v>57814978</v>
      </c>
      <c r="O19" s="20"/>
      <c r="P19" s="20"/>
      <c r="Q19" s="20"/>
      <c r="R19" s="20"/>
      <c r="S19" s="20"/>
      <c r="T19" s="20"/>
      <c r="U19" s="20"/>
      <c r="V19" s="20"/>
      <c r="W19" s="20">
        <v>71185012</v>
      </c>
      <c r="X19" s="20"/>
      <c r="Y19" s="20">
        <v>71185012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>
        <v>-1</v>
      </c>
      <c r="H22" s="20">
        <v>-1</v>
      </c>
      <c r="I22" s="20">
        <v>-1</v>
      </c>
      <c r="J22" s="20">
        <v>-3</v>
      </c>
      <c r="K22" s="20">
        <v>-1</v>
      </c>
      <c r="L22" s="20">
        <v>-1</v>
      </c>
      <c r="M22" s="20">
        <v>-6</v>
      </c>
      <c r="N22" s="20">
        <v>-8</v>
      </c>
      <c r="O22" s="20"/>
      <c r="P22" s="20"/>
      <c r="Q22" s="20"/>
      <c r="R22" s="20"/>
      <c r="S22" s="20"/>
      <c r="T22" s="20"/>
      <c r="U22" s="20"/>
      <c r="V22" s="20"/>
      <c r="W22" s="20">
        <v>-11</v>
      </c>
      <c r="X22" s="20"/>
      <c r="Y22" s="20">
        <v>-11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543148589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4426005</v>
      </c>
      <c r="H24" s="37">
        <f t="shared" si="1"/>
        <v>-1724876</v>
      </c>
      <c r="I24" s="37">
        <f t="shared" si="1"/>
        <v>10668902</v>
      </c>
      <c r="J24" s="37">
        <f t="shared" si="1"/>
        <v>13370031</v>
      </c>
      <c r="K24" s="37">
        <f t="shared" si="1"/>
        <v>16698592</v>
      </c>
      <c r="L24" s="37">
        <f t="shared" si="1"/>
        <v>4866314</v>
      </c>
      <c r="M24" s="37">
        <f t="shared" si="1"/>
        <v>36250064</v>
      </c>
      <c r="N24" s="37">
        <f t="shared" si="1"/>
        <v>57814970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71185001</v>
      </c>
      <c r="X24" s="37">
        <f t="shared" si="1"/>
        <v>0</v>
      </c>
      <c r="Y24" s="37">
        <f t="shared" si="1"/>
        <v>71185001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336353608</v>
      </c>
      <c r="D25" s="29">
        <f>+D12+D24</f>
        <v>0</v>
      </c>
      <c r="E25" s="30">
        <f t="shared" si="2"/>
        <v>87516014</v>
      </c>
      <c r="F25" s="31">
        <f t="shared" si="2"/>
        <v>87516014</v>
      </c>
      <c r="G25" s="31">
        <f t="shared" si="2"/>
        <v>48818799</v>
      </c>
      <c r="H25" s="31">
        <f t="shared" si="2"/>
        <v>12172077</v>
      </c>
      <c r="I25" s="31">
        <f t="shared" si="2"/>
        <v>36633052</v>
      </c>
      <c r="J25" s="31">
        <f t="shared" si="2"/>
        <v>97623928</v>
      </c>
      <c r="K25" s="31">
        <f t="shared" si="2"/>
        <v>5869368</v>
      </c>
      <c r="L25" s="31">
        <f t="shared" si="2"/>
        <v>2848030</v>
      </c>
      <c r="M25" s="31">
        <f t="shared" si="2"/>
        <v>215243837</v>
      </c>
      <c r="N25" s="31">
        <f t="shared" si="2"/>
        <v>223961235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321585163</v>
      </c>
      <c r="X25" s="31">
        <f t="shared" si="2"/>
        <v>43758012</v>
      </c>
      <c r="Y25" s="31">
        <f t="shared" si="2"/>
        <v>277827151</v>
      </c>
      <c r="Z25" s="32">
        <f>+IF(X25&lt;&gt;0,+(Y25/X25)*100,0)</f>
        <v>634.9172147034468</v>
      </c>
      <c r="AA25" s="33">
        <f>+AA12+AA24</f>
        <v>87516014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-2755401</v>
      </c>
      <c r="J30" s="20">
        <v>-2755401</v>
      </c>
      <c r="K30" s="20"/>
      <c r="L30" s="20"/>
      <c r="M30" s="20">
        <v>-6046627</v>
      </c>
      <c r="N30" s="20">
        <v>-6046627</v>
      </c>
      <c r="O30" s="20"/>
      <c r="P30" s="20"/>
      <c r="Q30" s="20"/>
      <c r="R30" s="20"/>
      <c r="S30" s="20"/>
      <c r="T30" s="20"/>
      <c r="U30" s="20"/>
      <c r="V30" s="20"/>
      <c r="W30" s="20">
        <v>-8802028</v>
      </c>
      <c r="X30" s="20"/>
      <c r="Y30" s="20">
        <v>-8802028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>
        <v>500</v>
      </c>
      <c r="L31" s="20"/>
      <c r="M31" s="20">
        <v>500</v>
      </c>
      <c r="N31" s="20">
        <v>1000</v>
      </c>
      <c r="O31" s="20"/>
      <c r="P31" s="20"/>
      <c r="Q31" s="20"/>
      <c r="R31" s="20"/>
      <c r="S31" s="20"/>
      <c r="T31" s="20"/>
      <c r="U31" s="20"/>
      <c r="V31" s="20"/>
      <c r="W31" s="20">
        <v>1000</v>
      </c>
      <c r="X31" s="20"/>
      <c r="Y31" s="20">
        <v>1000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351888433</v>
      </c>
      <c r="D32" s="18"/>
      <c r="E32" s="19"/>
      <c r="F32" s="20"/>
      <c r="G32" s="20">
        <v>28040834</v>
      </c>
      <c r="H32" s="20">
        <v>42522061</v>
      </c>
      <c r="I32" s="20">
        <v>20563589</v>
      </c>
      <c r="J32" s="20">
        <v>91126484</v>
      </c>
      <c r="K32" s="20">
        <v>18250330</v>
      </c>
      <c r="L32" s="20">
        <v>22943088</v>
      </c>
      <c r="M32" s="20">
        <v>145448804</v>
      </c>
      <c r="N32" s="20">
        <v>186642222</v>
      </c>
      <c r="O32" s="20"/>
      <c r="P32" s="20"/>
      <c r="Q32" s="20"/>
      <c r="R32" s="20"/>
      <c r="S32" s="20"/>
      <c r="T32" s="20"/>
      <c r="U32" s="20"/>
      <c r="V32" s="20"/>
      <c r="W32" s="20">
        <v>277768706</v>
      </c>
      <c r="X32" s="20"/>
      <c r="Y32" s="20">
        <v>277768706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351888433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28040834</v>
      </c>
      <c r="H34" s="31">
        <f t="shared" si="3"/>
        <v>42522061</v>
      </c>
      <c r="I34" s="31">
        <f t="shared" si="3"/>
        <v>17808188</v>
      </c>
      <c r="J34" s="31">
        <f t="shared" si="3"/>
        <v>88371083</v>
      </c>
      <c r="K34" s="31">
        <f t="shared" si="3"/>
        <v>18250830</v>
      </c>
      <c r="L34" s="31">
        <f t="shared" si="3"/>
        <v>22943088</v>
      </c>
      <c r="M34" s="31">
        <f t="shared" si="3"/>
        <v>139402677</v>
      </c>
      <c r="N34" s="31">
        <f t="shared" si="3"/>
        <v>180596595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268967678</v>
      </c>
      <c r="X34" s="31">
        <f t="shared" si="3"/>
        <v>0</v>
      </c>
      <c r="Y34" s="31">
        <f t="shared" si="3"/>
        <v>268967678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351888433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28040834</v>
      </c>
      <c r="H40" s="31">
        <f t="shared" si="5"/>
        <v>42522061</v>
      </c>
      <c r="I40" s="31">
        <f t="shared" si="5"/>
        <v>17808188</v>
      </c>
      <c r="J40" s="31">
        <f t="shared" si="5"/>
        <v>88371083</v>
      </c>
      <c r="K40" s="31">
        <f t="shared" si="5"/>
        <v>18250830</v>
      </c>
      <c r="L40" s="31">
        <f t="shared" si="5"/>
        <v>22943088</v>
      </c>
      <c r="M40" s="31">
        <f t="shared" si="5"/>
        <v>139402677</v>
      </c>
      <c r="N40" s="31">
        <f t="shared" si="5"/>
        <v>180596595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268967678</v>
      </c>
      <c r="X40" s="31">
        <f t="shared" si="5"/>
        <v>0</v>
      </c>
      <c r="Y40" s="31">
        <f t="shared" si="5"/>
        <v>268967678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-15534825</v>
      </c>
      <c r="D42" s="43">
        <f>+D25-D40</f>
        <v>0</v>
      </c>
      <c r="E42" s="44">
        <f t="shared" si="6"/>
        <v>87516014</v>
      </c>
      <c r="F42" s="45">
        <f t="shared" si="6"/>
        <v>87516014</v>
      </c>
      <c r="G42" s="45">
        <f t="shared" si="6"/>
        <v>20777965</v>
      </c>
      <c r="H42" s="45">
        <f t="shared" si="6"/>
        <v>-30349984</v>
      </c>
      <c r="I42" s="45">
        <f t="shared" si="6"/>
        <v>18824864</v>
      </c>
      <c r="J42" s="45">
        <f t="shared" si="6"/>
        <v>9252845</v>
      </c>
      <c r="K42" s="45">
        <f t="shared" si="6"/>
        <v>-12381462</v>
      </c>
      <c r="L42" s="45">
        <f t="shared" si="6"/>
        <v>-20095058</v>
      </c>
      <c r="M42" s="45">
        <f t="shared" si="6"/>
        <v>75841160</v>
      </c>
      <c r="N42" s="45">
        <f t="shared" si="6"/>
        <v>43364640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52617485</v>
      </c>
      <c r="X42" s="45">
        <f t="shared" si="6"/>
        <v>43758012</v>
      </c>
      <c r="Y42" s="45">
        <f t="shared" si="6"/>
        <v>8859473</v>
      </c>
      <c r="Z42" s="46">
        <f>+IF(X42&lt;&gt;0,+(Y42/X42)*100,0)</f>
        <v>20.246516226559834</v>
      </c>
      <c r="AA42" s="47">
        <f>+AA25-AA40</f>
        <v>87516014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-115674</v>
      </c>
      <c r="D6" s="18"/>
      <c r="E6" s="19">
        <v>-314940</v>
      </c>
      <c r="F6" s="20">
        <v>-314940</v>
      </c>
      <c r="G6" s="20">
        <v>-115674</v>
      </c>
      <c r="H6" s="20">
        <v>-27040</v>
      </c>
      <c r="I6" s="20"/>
      <c r="J6" s="20">
        <v>-142714</v>
      </c>
      <c r="K6" s="20"/>
      <c r="L6" s="20">
        <v>-19200</v>
      </c>
      <c r="M6" s="20"/>
      <c r="N6" s="20">
        <v>-19200</v>
      </c>
      <c r="O6" s="20"/>
      <c r="P6" s="20"/>
      <c r="Q6" s="20"/>
      <c r="R6" s="20"/>
      <c r="S6" s="20"/>
      <c r="T6" s="20"/>
      <c r="U6" s="20"/>
      <c r="V6" s="20"/>
      <c r="W6" s="20">
        <v>-161914</v>
      </c>
      <c r="X6" s="20">
        <v>-157470</v>
      </c>
      <c r="Y6" s="20">
        <v>-4444</v>
      </c>
      <c r="Z6" s="21">
        <v>2.8221248491776212</v>
      </c>
      <c r="AA6" s="22">
        <v>-314940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-254</v>
      </c>
      <c r="D9" s="18"/>
      <c r="E9" s="19"/>
      <c r="F9" s="20"/>
      <c r="G9" s="20">
        <v>-254</v>
      </c>
      <c r="H9" s="20"/>
      <c r="I9" s="20"/>
      <c r="J9" s="20">
        <v>-254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-254</v>
      </c>
      <c r="X9" s="20"/>
      <c r="Y9" s="20">
        <v>-254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-115928</v>
      </c>
      <c r="D12" s="29">
        <f>SUM(D6:D11)</f>
        <v>0</v>
      </c>
      <c r="E12" s="30">
        <f t="shared" si="0"/>
        <v>-314940</v>
      </c>
      <c r="F12" s="31">
        <f t="shared" si="0"/>
        <v>-314940</v>
      </c>
      <c r="G12" s="31">
        <f t="shared" si="0"/>
        <v>-115928</v>
      </c>
      <c r="H12" s="31">
        <f t="shared" si="0"/>
        <v>-27040</v>
      </c>
      <c r="I12" s="31">
        <f t="shared" si="0"/>
        <v>0</v>
      </c>
      <c r="J12" s="31">
        <f t="shared" si="0"/>
        <v>-142968</v>
      </c>
      <c r="K12" s="31">
        <f t="shared" si="0"/>
        <v>0</v>
      </c>
      <c r="L12" s="31">
        <f t="shared" si="0"/>
        <v>-19200</v>
      </c>
      <c r="M12" s="31">
        <f t="shared" si="0"/>
        <v>0</v>
      </c>
      <c r="N12" s="31">
        <f t="shared" si="0"/>
        <v>-19200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-162168</v>
      </c>
      <c r="X12" s="31">
        <f t="shared" si="0"/>
        <v>-157470</v>
      </c>
      <c r="Y12" s="31">
        <f t="shared" si="0"/>
        <v>-4698</v>
      </c>
      <c r="Z12" s="32">
        <f>+IF(X12&lt;&gt;0,+(Y12/X12)*100,0)</f>
        <v>2.9834254143646408</v>
      </c>
      <c r="AA12" s="33">
        <f>SUM(AA6:AA11)</f>
        <v>-314940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-115928</v>
      </c>
      <c r="D25" s="29">
        <f>+D12+D24</f>
        <v>0</v>
      </c>
      <c r="E25" s="30">
        <f t="shared" si="2"/>
        <v>-314940</v>
      </c>
      <c r="F25" s="31">
        <f t="shared" si="2"/>
        <v>-314940</v>
      </c>
      <c r="G25" s="31">
        <f t="shared" si="2"/>
        <v>-115928</v>
      </c>
      <c r="H25" s="31">
        <f t="shared" si="2"/>
        <v>-27040</v>
      </c>
      <c r="I25" s="31">
        <f t="shared" si="2"/>
        <v>0</v>
      </c>
      <c r="J25" s="31">
        <f t="shared" si="2"/>
        <v>-142968</v>
      </c>
      <c r="K25" s="31">
        <f t="shared" si="2"/>
        <v>0</v>
      </c>
      <c r="L25" s="31">
        <f t="shared" si="2"/>
        <v>-19200</v>
      </c>
      <c r="M25" s="31">
        <f t="shared" si="2"/>
        <v>0</v>
      </c>
      <c r="N25" s="31">
        <f t="shared" si="2"/>
        <v>-19200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-162168</v>
      </c>
      <c r="X25" s="31">
        <f t="shared" si="2"/>
        <v>-157470</v>
      </c>
      <c r="Y25" s="31">
        <f t="shared" si="2"/>
        <v>-4698</v>
      </c>
      <c r="Z25" s="32">
        <f>+IF(X25&lt;&gt;0,+(Y25/X25)*100,0)</f>
        <v>2.9834254143646408</v>
      </c>
      <c r="AA25" s="33">
        <f>+AA12+AA24</f>
        <v>-314940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50808</v>
      </c>
      <c r="F32" s="20">
        <v>50808</v>
      </c>
      <c r="G32" s="20">
        <v>27040</v>
      </c>
      <c r="H32" s="20">
        <v>-27040</v>
      </c>
      <c r="I32" s="20"/>
      <c r="J32" s="20"/>
      <c r="K32" s="20">
        <v>19200</v>
      </c>
      <c r="L32" s="20">
        <v>-19200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25404</v>
      </c>
      <c r="Y32" s="20">
        <v>-25404</v>
      </c>
      <c r="Z32" s="21">
        <v>-100</v>
      </c>
      <c r="AA32" s="22">
        <v>50808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50808</v>
      </c>
      <c r="F34" s="31">
        <f t="shared" si="3"/>
        <v>50808</v>
      </c>
      <c r="G34" s="31">
        <f t="shared" si="3"/>
        <v>27040</v>
      </c>
      <c r="H34" s="31">
        <f t="shared" si="3"/>
        <v>-27040</v>
      </c>
      <c r="I34" s="31">
        <f t="shared" si="3"/>
        <v>0</v>
      </c>
      <c r="J34" s="31">
        <f t="shared" si="3"/>
        <v>0</v>
      </c>
      <c r="K34" s="31">
        <f t="shared" si="3"/>
        <v>19200</v>
      </c>
      <c r="L34" s="31">
        <f t="shared" si="3"/>
        <v>-19200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25404</v>
      </c>
      <c r="Y34" s="31">
        <f t="shared" si="3"/>
        <v>-25404</v>
      </c>
      <c r="Z34" s="32">
        <f>+IF(X34&lt;&gt;0,+(Y34/X34)*100,0)</f>
        <v>-100</v>
      </c>
      <c r="AA34" s="33">
        <f>SUM(AA29:AA33)</f>
        <v>50808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50808</v>
      </c>
      <c r="F40" s="31">
        <f t="shared" si="5"/>
        <v>50808</v>
      </c>
      <c r="G40" s="31">
        <f t="shared" si="5"/>
        <v>27040</v>
      </c>
      <c r="H40" s="31">
        <f t="shared" si="5"/>
        <v>-27040</v>
      </c>
      <c r="I40" s="31">
        <f t="shared" si="5"/>
        <v>0</v>
      </c>
      <c r="J40" s="31">
        <f t="shared" si="5"/>
        <v>0</v>
      </c>
      <c r="K40" s="31">
        <f t="shared" si="5"/>
        <v>19200</v>
      </c>
      <c r="L40" s="31">
        <f t="shared" si="5"/>
        <v>-19200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25404</v>
      </c>
      <c r="Y40" s="31">
        <f t="shared" si="5"/>
        <v>-25404</v>
      </c>
      <c r="Z40" s="32">
        <f>+IF(X40&lt;&gt;0,+(Y40/X40)*100,0)</f>
        <v>-100</v>
      </c>
      <c r="AA40" s="33">
        <f>+AA34+AA39</f>
        <v>50808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-115928</v>
      </c>
      <c r="D42" s="43">
        <f>+D25-D40</f>
        <v>0</v>
      </c>
      <c r="E42" s="44">
        <f t="shared" si="6"/>
        <v>-365748</v>
      </c>
      <c r="F42" s="45">
        <f t="shared" si="6"/>
        <v>-365748</v>
      </c>
      <c r="G42" s="45">
        <f t="shared" si="6"/>
        <v>-142968</v>
      </c>
      <c r="H42" s="45">
        <f t="shared" si="6"/>
        <v>0</v>
      </c>
      <c r="I42" s="45">
        <f t="shared" si="6"/>
        <v>0</v>
      </c>
      <c r="J42" s="45">
        <f t="shared" si="6"/>
        <v>-142968</v>
      </c>
      <c r="K42" s="45">
        <f t="shared" si="6"/>
        <v>-19200</v>
      </c>
      <c r="L42" s="45">
        <f t="shared" si="6"/>
        <v>0</v>
      </c>
      <c r="M42" s="45">
        <f t="shared" si="6"/>
        <v>0</v>
      </c>
      <c r="N42" s="45">
        <f t="shared" si="6"/>
        <v>-19200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-162168</v>
      </c>
      <c r="X42" s="45">
        <f t="shared" si="6"/>
        <v>-182874</v>
      </c>
      <c r="Y42" s="45">
        <f t="shared" si="6"/>
        <v>20706</v>
      </c>
      <c r="Z42" s="46">
        <f>+IF(X42&lt;&gt;0,+(Y42/X42)*100,0)</f>
        <v>-11.322549952426261</v>
      </c>
      <c r="AA42" s="47">
        <f>+AA25-AA40</f>
        <v>-365748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-365748</v>
      </c>
      <c r="F45" s="20">
        <v>-365748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-182874</v>
      </c>
      <c r="Y45" s="20">
        <v>182874</v>
      </c>
      <c r="Z45" s="48">
        <v>-100</v>
      </c>
      <c r="AA45" s="22">
        <v>-365748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-365748</v>
      </c>
      <c r="F48" s="53">
        <f t="shared" si="7"/>
        <v>-365748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-182874</v>
      </c>
      <c r="Y48" s="53">
        <f t="shared" si="7"/>
        <v>182874</v>
      </c>
      <c r="Z48" s="54">
        <f>+IF(X48&lt;&gt;0,+(Y48/X48)*100,0)</f>
        <v>-100</v>
      </c>
      <c r="AA48" s="55">
        <f>SUM(AA45:AA47)</f>
        <v>-365748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8869090</v>
      </c>
      <c r="D19" s="18"/>
      <c r="E19" s="19">
        <v>4000000</v>
      </c>
      <c r="F19" s="20">
        <v>4000000</v>
      </c>
      <c r="G19" s="20">
        <v>2045874</v>
      </c>
      <c r="H19" s="20">
        <v>614268</v>
      </c>
      <c r="I19" s="20">
        <v>2183198</v>
      </c>
      <c r="J19" s="20">
        <v>4843340</v>
      </c>
      <c r="K19" s="20">
        <v>1729618</v>
      </c>
      <c r="L19" s="20">
        <v>1504343</v>
      </c>
      <c r="M19" s="20">
        <v>-8437205</v>
      </c>
      <c r="N19" s="20">
        <v>-5203244</v>
      </c>
      <c r="O19" s="20"/>
      <c r="P19" s="20"/>
      <c r="Q19" s="20"/>
      <c r="R19" s="20"/>
      <c r="S19" s="20"/>
      <c r="T19" s="20"/>
      <c r="U19" s="20"/>
      <c r="V19" s="20"/>
      <c r="W19" s="20">
        <v>-359904</v>
      </c>
      <c r="X19" s="20">
        <v>2000002</v>
      </c>
      <c r="Y19" s="20">
        <v>-2359906</v>
      </c>
      <c r="Z19" s="21">
        <v>-117.99518200481801</v>
      </c>
      <c r="AA19" s="22">
        <v>4000000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8869090</v>
      </c>
      <c r="D24" s="29">
        <f>SUM(D15:D23)</f>
        <v>0</v>
      </c>
      <c r="E24" s="36">
        <f t="shared" si="1"/>
        <v>4000000</v>
      </c>
      <c r="F24" s="37">
        <f t="shared" si="1"/>
        <v>4000000</v>
      </c>
      <c r="G24" s="37">
        <f t="shared" si="1"/>
        <v>2045874</v>
      </c>
      <c r="H24" s="37">
        <f t="shared" si="1"/>
        <v>614268</v>
      </c>
      <c r="I24" s="37">
        <f t="shared" si="1"/>
        <v>2183198</v>
      </c>
      <c r="J24" s="37">
        <f t="shared" si="1"/>
        <v>4843340</v>
      </c>
      <c r="K24" s="37">
        <f t="shared" si="1"/>
        <v>1729618</v>
      </c>
      <c r="L24" s="37">
        <f t="shared" si="1"/>
        <v>1504343</v>
      </c>
      <c r="M24" s="37">
        <f t="shared" si="1"/>
        <v>-8437205</v>
      </c>
      <c r="N24" s="37">
        <f t="shared" si="1"/>
        <v>-5203244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-359904</v>
      </c>
      <c r="X24" s="37">
        <f t="shared" si="1"/>
        <v>2000002</v>
      </c>
      <c r="Y24" s="37">
        <f t="shared" si="1"/>
        <v>-2359906</v>
      </c>
      <c r="Z24" s="38">
        <f>+IF(X24&lt;&gt;0,+(Y24/X24)*100,0)</f>
        <v>-117.99518200481801</v>
      </c>
      <c r="AA24" s="39">
        <f>SUM(AA15:AA23)</f>
        <v>4000000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8869090</v>
      </c>
      <c r="D25" s="29">
        <f>+D12+D24</f>
        <v>0</v>
      </c>
      <c r="E25" s="30">
        <f t="shared" si="2"/>
        <v>4000000</v>
      </c>
      <c r="F25" s="31">
        <f t="shared" si="2"/>
        <v>4000000</v>
      </c>
      <c r="G25" s="31">
        <f t="shared" si="2"/>
        <v>2045874</v>
      </c>
      <c r="H25" s="31">
        <f t="shared" si="2"/>
        <v>614268</v>
      </c>
      <c r="I25" s="31">
        <f t="shared" si="2"/>
        <v>2183198</v>
      </c>
      <c r="J25" s="31">
        <f t="shared" si="2"/>
        <v>4843340</v>
      </c>
      <c r="K25" s="31">
        <f t="shared" si="2"/>
        <v>1729618</v>
      </c>
      <c r="L25" s="31">
        <f t="shared" si="2"/>
        <v>1504343</v>
      </c>
      <c r="M25" s="31">
        <f t="shared" si="2"/>
        <v>-8437205</v>
      </c>
      <c r="N25" s="31">
        <f t="shared" si="2"/>
        <v>-5203244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-359904</v>
      </c>
      <c r="X25" s="31">
        <f t="shared" si="2"/>
        <v>2000002</v>
      </c>
      <c r="Y25" s="31">
        <f t="shared" si="2"/>
        <v>-2359906</v>
      </c>
      <c r="Z25" s="32">
        <f>+IF(X25&lt;&gt;0,+(Y25/X25)*100,0)</f>
        <v>-117.99518200481801</v>
      </c>
      <c r="AA25" s="33">
        <f>+AA12+AA24</f>
        <v>4000000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8869090</v>
      </c>
      <c r="D42" s="43">
        <f>+D25-D40</f>
        <v>0</v>
      </c>
      <c r="E42" s="44">
        <f t="shared" si="6"/>
        <v>4000000</v>
      </c>
      <c r="F42" s="45">
        <f t="shared" si="6"/>
        <v>4000000</v>
      </c>
      <c r="G42" s="45">
        <f t="shared" si="6"/>
        <v>2045874</v>
      </c>
      <c r="H42" s="45">
        <f t="shared" si="6"/>
        <v>614268</v>
      </c>
      <c r="I42" s="45">
        <f t="shared" si="6"/>
        <v>2183198</v>
      </c>
      <c r="J42" s="45">
        <f t="shared" si="6"/>
        <v>4843340</v>
      </c>
      <c r="K42" s="45">
        <f t="shared" si="6"/>
        <v>1729618</v>
      </c>
      <c r="L42" s="45">
        <f t="shared" si="6"/>
        <v>1504343</v>
      </c>
      <c r="M42" s="45">
        <f t="shared" si="6"/>
        <v>-8437205</v>
      </c>
      <c r="N42" s="45">
        <f t="shared" si="6"/>
        <v>-5203244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-359904</v>
      </c>
      <c r="X42" s="45">
        <f t="shared" si="6"/>
        <v>2000002</v>
      </c>
      <c r="Y42" s="45">
        <f t="shared" si="6"/>
        <v>-2359906</v>
      </c>
      <c r="Z42" s="46">
        <f>+IF(X42&lt;&gt;0,+(Y42/X42)*100,0)</f>
        <v>-117.99518200481801</v>
      </c>
      <c r="AA42" s="47">
        <f>+AA25-AA40</f>
        <v>4000000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-45264170</v>
      </c>
      <c r="D6" s="18"/>
      <c r="E6" s="19"/>
      <c r="F6" s="20"/>
      <c r="G6" s="20">
        <v>-45264170</v>
      </c>
      <c r="H6" s="20"/>
      <c r="I6" s="20"/>
      <c r="J6" s="20">
        <v>-45264170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-45264170</v>
      </c>
      <c r="X6" s="20"/>
      <c r="Y6" s="20">
        <v>-45264170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5698127</v>
      </c>
      <c r="D9" s="18"/>
      <c r="E9" s="19"/>
      <c r="F9" s="20"/>
      <c r="G9" s="20">
        <v>5698125</v>
      </c>
      <c r="H9" s="20"/>
      <c r="I9" s="20"/>
      <c r="J9" s="20">
        <v>5698125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5698125</v>
      </c>
      <c r="X9" s="20"/>
      <c r="Y9" s="20">
        <v>5698125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-39566043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-39566045</v>
      </c>
      <c r="H12" s="31">
        <f t="shared" si="0"/>
        <v>0</v>
      </c>
      <c r="I12" s="31">
        <f t="shared" si="0"/>
        <v>0</v>
      </c>
      <c r="J12" s="31">
        <f t="shared" si="0"/>
        <v>-39566045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-39566045</v>
      </c>
      <c r="X12" s="31">
        <f t="shared" si="0"/>
        <v>0</v>
      </c>
      <c r="Y12" s="31">
        <f t="shared" si="0"/>
        <v>-39566045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-167099</v>
      </c>
      <c r="D19" s="18"/>
      <c r="E19" s="19"/>
      <c r="F19" s="20"/>
      <c r="G19" s="20">
        <v>-167098</v>
      </c>
      <c r="H19" s="20"/>
      <c r="I19" s="20">
        <v>-10003966</v>
      </c>
      <c r="J19" s="20">
        <v>-10171064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-10171064</v>
      </c>
      <c r="X19" s="20"/>
      <c r="Y19" s="20">
        <v>-10171064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-167099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-167098</v>
      </c>
      <c r="H24" s="37">
        <f t="shared" si="1"/>
        <v>0</v>
      </c>
      <c r="I24" s="37">
        <f t="shared" si="1"/>
        <v>-10003966</v>
      </c>
      <c r="J24" s="37">
        <f t="shared" si="1"/>
        <v>-10171064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-10171064</v>
      </c>
      <c r="X24" s="37">
        <f t="shared" si="1"/>
        <v>0</v>
      </c>
      <c r="Y24" s="37">
        <f t="shared" si="1"/>
        <v>-10171064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-39733142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-39733143</v>
      </c>
      <c r="H25" s="31">
        <f t="shared" si="2"/>
        <v>0</v>
      </c>
      <c r="I25" s="31">
        <f t="shared" si="2"/>
        <v>-10003966</v>
      </c>
      <c r="J25" s="31">
        <f t="shared" si="2"/>
        <v>-49737109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-49737109</v>
      </c>
      <c r="X25" s="31">
        <f t="shared" si="2"/>
        <v>0</v>
      </c>
      <c r="Y25" s="31">
        <f t="shared" si="2"/>
        <v>-49737109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125000</v>
      </c>
      <c r="D32" s="18"/>
      <c r="E32" s="19"/>
      <c r="F32" s="20"/>
      <c r="G32" s="20">
        <v>125000</v>
      </c>
      <c r="H32" s="20"/>
      <c r="I32" s="20"/>
      <c r="J32" s="20">
        <v>125000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125000</v>
      </c>
      <c r="X32" s="20"/>
      <c r="Y32" s="20">
        <v>125000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125000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125000</v>
      </c>
      <c r="H34" s="31">
        <f t="shared" si="3"/>
        <v>0</v>
      </c>
      <c r="I34" s="31">
        <f t="shared" si="3"/>
        <v>0</v>
      </c>
      <c r="J34" s="31">
        <f t="shared" si="3"/>
        <v>125000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125000</v>
      </c>
      <c r="X34" s="31">
        <f t="shared" si="3"/>
        <v>0</v>
      </c>
      <c r="Y34" s="31">
        <f t="shared" si="3"/>
        <v>125000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125000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125000</v>
      </c>
      <c r="H40" s="31">
        <f t="shared" si="5"/>
        <v>0</v>
      </c>
      <c r="I40" s="31">
        <f t="shared" si="5"/>
        <v>0</v>
      </c>
      <c r="J40" s="31">
        <f t="shared" si="5"/>
        <v>125000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125000</v>
      </c>
      <c r="X40" s="31">
        <f t="shared" si="5"/>
        <v>0</v>
      </c>
      <c r="Y40" s="31">
        <f t="shared" si="5"/>
        <v>125000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-39858142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-39858143</v>
      </c>
      <c r="H42" s="45">
        <f t="shared" si="6"/>
        <v>0</v>
      </c>
      <c r="I42" s="45">
        <f t="shared" si="6"/>
        <v>-10003966</v>
      </c>
      <c r="J42" s="45">
        <f t="shared" si="6"/>
        <v>-49862109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-49862109</v>
      </c>
      <c r="X42" s="45">
        <f t="shared" si="6"/>
        <v>0</v>
      </c>
      <c r="Y42" s="45">
        <f t="shared" si="6"/>
        <v>-49862109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-944144</v>
      </c>
      <c r="D6" s="18"/>
      <c r="E6" s="19"/>
      <c r="F6" s="20"/>
      <c r="G6" s="20">
        <v>-944144</v>
      </c>
      <c r="H6" s="20"/>
      <c r="I6" s="20"/>
      <c r="J6" s="20">
        <v>-944144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-944144</v>
      </c>
      <c r="X6" s="20"/>
      <c r="Y6" s="20">
        <v>-944144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53410</v>
      </c>
      <c r="D9" s="18"/>
      <c r="E9" s="19"/>
      <c r="F9" s="20"/>
      <c r="G9" s="20">
        <v>53410</v>
      </c>
      <c r="H9" s="20"/>
      <c r="I9" s="20"/>
      <c r="J9" s="20">
        <v>53410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53410</v>
      </c>
      <c r="X9" s="20"/>
      <c r="Y9" s="20">
        <v>53410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-890734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-890734</v>
      </c>
      <c r="H12" s="31">
        <f t="shared" si="0"/>
        <v>0</v>
      </c>
      <c r="I12" s="31">
        <f t="shared" si="0"/>
        <v>0</v>
      </c>
      <c r="J12" s="31">
        <f t="shared" si="0"/>
        <v>-890734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-890734</v>
      </c>
      <c r="X12" s="31">
        <f t="shared" si="0"/>
        <v>0</v>
      </c>
      <c r="Y12" s="31">
        <f t="shared" si="0"/>
        <v>-890734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-890734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-890734</v>
      </c>
      <c r="H25" s="31">
        <f t="shared" si="2"/>
        <v>0</v>
      </c>
      <c r="I25" s="31">
        <f t="shared" si="2"/>
        <v>0</v>
      </c>
      <c r="J25" s="31">
        <f t="shared" si="2"/>
        <v>-890734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-890734</v>
      </c>
      <c r="X25" s="31">
        <f t="shared" si="2"/>
        <v>0</v>
      </c>
      <c r="Y25" s="31">
        <f t="shared" si="2"/>
        <v>-890734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-890734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-890734</v>
      </c>
      <c r="H42" s="45">
        <f t="shared" si="6"/>
        <v>0</v>
      </c>
      <c r="I42" s="45">
        <f t="shared" si="6"/>
        <v>0</v>
      </c>
      <c r="J42" s="45">
        <f t="shared" si="6"/>
        <v>-890734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-890734</v>
      </c>
      <c r="X42" s="45">
        <f t="shared" si="6"/>
        <v>0</v>
      </c>
      <c r="Y42" s="45">
        <f t="shared" si="6"/>
        <v>-890734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183407790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183407790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183407790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183407790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20657211</v>
      </c>
      <c r="D19" s="18"/>
      <c r="E19" s="19"/>
      <c r="F19" s="20"/>
      <c r="G19" s="20">
        <v>-157083</v>
      </c>
      <c r="H19" s="20">
        <v>-157083</v>
      </c>
      <c r="I19" s="20">
        <v>-157083</v>
      </c>
      <c r="J19" s="20">
        <v>-471249</v>
      </c>
      <c r="K19" s="20">
        <v>81930</v>
      </c>
      <c r="L19" s="20">
        <v>-104276</v>
      </c>
      <c r="M19" s="20">
        <v>-107752</v>
      </c>
      <c r="N19" s="20">
        <v>-130098</v>
      </c>
      <c r="O19" s="20"/>
      <c r="P19" s="20"/>
      <c r="Q19" s="20"/>
      <c r="R19" s="20"/>
      <c r="S19" s="20"/>
      <c r="T19" s="20"/>
      <c r="U19" s="20"/>
      <c r="V19" s="20"/>
      <c r="W19" s="20">
        <v>-601347</v>
      </c>
      <c r="X19" s="20"/>
      <c r="Y19" s="20">
        <v>-601347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20657211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-157083</v>
      </c>
      <c r="H24" s="37">
        <f t="shared" si="1"/>
        <v>-157083</v>
      </c>
      <c r="I24" s="37">
        <f t="shared" si="1"/>
        <v>-157083</v>
      </c>
      <c r="J24" s="37">
        <f t="shared" si="1"/>
        <v>-471249</v>
      </c>
      <c r="K24" s="37">
        <f t="shared" si="1"/>
        <v>81930</v>
      </c>
      <c r="L24" s="37">
        <f t="shared" si="1"/>
        <v>-104276</v>
      </c>
      <c r="M24" s="37">
        <f t="shared" si="1"/>
        <v>-107752</v>
      </c>
      <c r="N24" s="37">
        <f t="shared" si="1"/>
        <v>-130098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-601347</v>
      </c>
      <c r="X24" s="37">
        <f t="shared" si="1"/>
        <v>0</v>
      </c>
      <c r="Y24" s="37">
        <f t="shared" si="1"/>
        <v>-601347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20657211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-157083</v>
      </c>
      <c r="H25" s="31">
        <f t="shared" si="2"/>
        <v>-157083</v>
      </c>
      <c r="I25" s="31">
        <f t="shared" si="2"/>
        <v>-157083</v>
      </c>
      <c r="J25" s="31">
        <f t="shared" si="2"/>
        <v>-471249</v>
      </c>
      <c r="K25" s="31">
        <f t="shared" si="2"/>
        <v>81930</v>
      </c>
      <c r="L25" s="31">
        <f t="shared" si="2"/>
        <v>-104276</v>
      </c>
      <c r="M25" s="31">
        <f t="shared" si="2"/>
        <v>-107752</v>
      </c>
      <c r="N25" s="31">
        <f t="shared" si="2"/>
        <v>-130098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-601347</v>
      </c>
      <c r="X25" s="31">
        <f t="shared" si="2"/>
        <v>0</v>
      </c>
      <c r="Y25" s="31">
        <f t="shared" si="2"/>
        <v>-601347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20657211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-157083</v>
      </c>
      <c r="H42" s="45">
        <f t="shared" si="6"/>
        <v>-157083</v>
      </c>
      <c r="I42" s="45">
        <f t="shared" si="6"/>
        <v>-157083</v>
      </c>
      <c r="J42" s="45">
        <f t="shared" si="6"/>
        <v>-471249</v>
      </c>
      <c r="K42" s="45">
        <f t="shared" si="6"/>
        <v>81930</v>
      </c>
      <c r="L42" s="45">
        <f t="shared" si="6"/>
        <v>-104276</v>
      </c>
      <c r="M42" s="45">
        <f t="shared" si="6"/>
        <v>-107752</v>
      </c>
      <c r="N42" s="45">
        <f t="shared" si="6"/>
        <v>-130098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-601347</v>
      </c>
      <c r="X42" s="45">
        <f t="shared" si="6"/>
        <v>0</v>
      </c>
      <c r="Y42" s="45">
        <f t="shared" si="6"/>
        <v>-601347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-1594120</v>
      </c>
      <c r="D19" s="18"/>
      <c r="E19" s="19">
        <v>16000000</v>
      </c>
      <c r="F19" s="20">
        <v>16000000</v>
      </c>
      <c r="G19" s="20"/>
      <c r="H19" s="20"/>
      <c r="I19" s="20"/>
      <c r="J19" s="20"/>
      <c r="K19" s="20"/>
      <c r="L19" s="20">
        <v>741722</v>
      </c>
      <c r="M19" s="20">
        <v>9093280</v>
      </c>
      <c r="N19" s="20">
        <v>9835002</v>
      </c>
      <c r="O19" s="20"/>
      <c r="P19" s="20"/>
      <c r="Q19" s="20"/>
      <c r="R19" s="20"/>
      <c r="S19" s="20"/>
      <c r="T19" s="20"/>
      <c r="U19" s="20"/>
      <c r="V19" s="20"/>
      <c r="W19" s="20">
        <v>9835002</v>
      </c>
      <c r="X19" s="20">
        <v>7999996</v>
      </c>
      <c r="Y19" s="20">
        <v>1835006</v>
      </c>
      <c r="Z19" s="21">
        <v>22.937586468793235</v>
      </c>
      <c r="AA19" s="22">
        <v>16000000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-1594120</v>
      </c>
      <c r="D24" s="29">
        <f>SUM(D15:D23)</f>
        <v>0</v>
      </c>
      <c r="E24" s="36">
        <f t="shared" si="1"/>
        <v>16000000</v>
      </c>
      <c r="F24" s="37">
        <f t="shared" si="1"/>
        <v>16000000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741722</v>
      </c>
      <c r="M24" s="37">
        <f t="shared" si="1"/>
        <v>9093280</v>
      </c>
      <c r="N24" s="37">
        <f t="shared" si="1"/>
        <v>9835002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9835002</v>
      </c>
      <c r="X24" s="37">
        <f t="shared" si="1"/>
        <v>7999996</v>
      </c>
      <c r="Y24" s="37">
        <f t="shared" si="1"/>
        <v>1835006</v>
      </c>
      <c r="Z24" s="38">
        <f>+IF(X24&lt;&gt;0,+(Y24/X24)*100,0)</f>
        <v>22.937586468793235</v>
      </c>
      <c r="AA24" s="39">
        <f>SUM(AA15:AA23)</f>
        <v>16000000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-1594120</v>
      </c>
      <c r="D25" s="29">
        <f>+D12+D24</f>
        <v>0</v>
      </c>
      <c r="E25" s="30">
        <f t="shared" si="2"/>
        <v>16000000</v>
      </c>
      <c r="F25" s="31">
        <f t="shared" si="2"/>
        <v>16000000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741722</v>
      </c>
      <c r="M25" s="31">
        <f t="shared" si="2"/>
        <v>9093280</v>
      </c>
      <c r="N25" s="31">
        <f t="shared" si="2"/>
        <v>9835002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9835002</v>
      </c>
      <c r="X25" s="31">
        <f t="shared" si="2"/>
        <v>7999996</v>
      </c>
      <c r="Y25" s="31">
        <f t="shared" si="2"/>
        <v>1835006</v>
      </c>
      <c r="Z25" s="32">
        <f>+IF(X25&lt;&gt;0,+(Y25/X25)*100,0)</f>
        <v>22.937586468793235</v>
      </c>
      <c r="AA25" s="33">
        <f>+AA12+AA24</f>
        <v>16000000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-1594120</v>
      </c>
      <c r="D42" s="43">
        <f>+D25-D40</f>
        <v>0</v>
      </c>
      <c r="E42" s="44">
        <f t="shared" si="6"/>
        <v>16000000</v>
      </c>
      <c r="F42" s="45">
        <f t="shared" si="6"/>
        <v>16000000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741722</v>
      </c>
      <c r="M42" s="45">
        <f t="shared" si="6"/>
        <v>9093280</v>
      </c>
      <c r="N42" s="45">
        <f t="shared" si="6"/>
        <v>9835002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9835002</v>
      </c>
      <c r="X42" s="45">
        <f t="shared" si="6"/>
        <v>7999996</v>
      </c>
      <c r="Y42" s="45">
        <f t="shared" si="6"/>
        <v>1835006</v>
      </c>
      <c r="Z42" s="46">
        <f>+IF(X42&lt;&gt;0,+(Y42/X42)*100,0)</f>
        <v>22.937586468793235</v>
      </c>
      <c r="AA42" s="47">
        <f>+AA25-AA40</f>
        <v>16000000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3229660</v>
      </c>
      <c r="H6" s="20">
        <v>49615569</v>
      </c>
      <c r="I6" s="20">
        <v>3235063</v>
      </c>
      <c r="J6" s="20">
        <v>56080292</v>
      </c>
      <c r="K6" s="20"/>
      <c r="L6" s="20">
        <v>-2760427</v>
      </c>
      <c r="M6" s="20">
        <v>36249658</v>
      </c>
      <c r="N6" s="20">
        <v>33489231</v>
      </c>
      <c r="O6" s="20"/>
      <c r="P6" s="20"/>
      <c r="Q6" s="20"/>
      <c r="R6" s="20"/>
      <c r="S6" s="20"/>
      <c r="T6" s="20"/>
      <c r="U6" s="20"/>
      <c r="V6" s="20"/>
      <c r="W6" s="20">
        <v>89569523</v>
      </c>
      <c r="X6" s="20"/>
      <c r="Y6" s="20">
        <v>89569523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313786064</v>
      </c>
      <c r="D8" s="18"/>
      <c r="E8" s="19">
        <v>374170131</v>
      </c>
      <c r="F8" s="20">
        <v>374170131</v>
      </c>
      <c r="G8" s="20">
        <v>8949676</v>
      </c>
      <c r="H8" s="20">
        <v>-161687780</v>
      </c>
      <c r="I8" s="20">
        <v>-326487834</v>
      </c>
      <c r="J8" s="20">
        <v>-479225938</v>
      </c>
      <c r="K8" s="20">
        <v>665289884</v>
      </c>
      <c r="L8" s="20">
        <v>4964319</v>
      </c>
      <c r="M8" s="20">
        <v>4912228</v>
      </c>
      <c r="N8" s="20">
        <v>675166431</v>
      </c>
      <c r="O8" s="20"/>
      <c r="P8" s="20"/>
      <c r="Q8" s="20"/>
      <c r="R8" s="20"/>
      <c r="S8" s="20"/>
      <c r="T8" s="20"/>
      <c r="U8" s="20"/>
      <c r="V8" s="20"/>
      <c r="W8" s="20">
        <v>195940493</v>
      </c>
      <c r="X8" s="20">
        <v>374170131</v>
      </c>
      <c r="Y8" s="20">
        <v>-178229638</v>
      </c>
      <c r="Z8" s="21">
        <v>-47.633315231140138</v>
      </c>
      <c r="AA8" s="22">
        <v>374170131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313786064</v>
      </c>
      <c r="D12" s="29">
        <f>SUM(D6:D11)</f>
        <v>0</v>
      </c>
      <c r="E12" s="30">
        <f t="shared" si="0"/>
        <v>374170131</v>
      </c>
      <c r="F12" s="31">
        <f t="shared" si="0"/>
        <v>374170131</v>
      </c>
      <c r="G12" s="31">
        <f t="shared" si="0"/>
        <v>12179336</v>
      </c>
      <c r="H12" s="31">
        <f t="shared" si="0"/>
        <v>-112072211</v>
      </c>
      <c r="I12" s="31">
        <f t="shared" si="0"/>
        <v>-323252771</v>
      </c>
      <c r="J12" s="31">
        <f t="shared" si="0"/>
        <v>-423145646</v>
      </c>
      <c r="K12" s="31">
        <f t="shared" si="0"/>
        <v>665289884</v>
      </c>
      <c r="L12" s="31">
        <f t="shared" si="0"/>
        <v>2203892</v>
      </c>
      <c r="M12" s="31">
        <f t="shared" si="0"/>
        <v>41161886</v>
      </c>
      <c r="N12" s="31">
        <f t="shared" si="0"/>
        <v>708655662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285510016</v>
      </c>
      <c r="X12" s="31">
        <f t="shared" si="0"/>
        <v>374170131</v>
      </c>
      <c r="Y12" s="31">
        <f t="shared" si="0"/>
        <v>-88660115</v>
      </c>
      <c r="Z12" s="32">
        <f>+IF(X12&lt;&gt;0,+(Y12/X12)*100,0)</f>
        <v>-23.69513428638696</v>
      </c>
      <c r="AA12" s="33">
        <f>SUM(AA6:AA11)</f>
        <v>374170131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-33646795</v>
      </c>
      <c r="D19" s="18"/>
      <c r="E19" s="19">
        <v>-37137454</v>
      </c>
      <c r="F19" s="20">
        <v>-37137454</v>
      </c>
      <c r="G19" s="20"/>
      <c r="H19" s="20">
        <v>-566232</v>
      </c>
      <c r="I19" s="20">
        <v>-8611816</v>
      </c>
      <c r="J19" s="20">
        <v>-9178048</v>
      </c>
      <c r="K19" s="20">
        <v>-980762</v>
      </c>
      <c r="L19" s="20">
        <v>2115097</v>
      </c>
      <c r="M19" s="20">
        <v>3148632</v>
      </c>
      <c r="N19" s="20">
        <v>4282967</v>
      </c>
      <c r="O19" s="20"/>
      <c r="P19" s="20"/>
      <c r="Q19" s="20"/>
      <c r="R19" s="20"/>
      <c r="S19" s="20"/>
      <c r="T19" s="20"/>
      <c r="U19" s="20"/>
      <c r="V19" s="20"/>
      <c r="W19" s="20">
        <v>-4895081</v>
      </c>
      <c r="X19" s="20">
        <v>-37137454</v>
      </c>
      <c r="Y19" s="20">
        <v>32242373</v>
      </c>
      <c r="Z19" s="21">
        <v>-86.819018341968189</v>
      </c>
      <c r="AA19" s="22">
        <v>-37137454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-33646795</v>
      </c>
      <c r="D24" s="29">
        <f>SUM(D15:D23)</f>
        <v>0</v>
      </c>
      <c r="E24" s="36">
        <f t="shared" si="1"/>
        <v>-37137454</v>
      </c>
      <c r="F24" s="37">
        <f t="shared" si="1"/>
        <v>-37137454</v>
      </c>
      <c r="G24" s="37">
        <f t="shared" si="1"/>
        <v>0</v>
      </c>
      <c r="H24" s="37">
        <f t="shared" si="1"/>
        <v>-566232</v>
      </c>
      <c r="I24" s="37">
        <f t="shared" si="1"/>
        <v>-8611816</v>
      </c>
      <c r="J24" s="37">
        <f t="shared" si="1"/>
        <v>-9178048</v>
      </c>
      <c r="K24" s="37">
        <f t="shared" si="1"/>
        <v>-980762</v>
      </c>
      <c r="L24" s="37">
        <f t="shared" si="1"/>
        <v>2115097</v>
      </c>
      <c r="M24" s="37">
        <f t="shared" si="1"/>
        <v>3148632</v>
      </c>
      <c r="N24" s="37">
        <f t="shared" si="1"/>
        <v>4282967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-4895081</v>
      </c>
      <c r="X24" s="37">
        <f t="shared" si="1"/>
        <v>-37137454</v>
      </c>
      <c r="Y24" s="37">
        <f t="shared" si="1"/>
        <v>32242373</v>
      </c>
      <c r="Z24" s="38">
        <f>+IF(X24&lt;&gt;0,+(Y24/X24)*100,0)</f>
        <v>-86.819018341968189</v>
      </c>
      <c r="AA24" s="39">
        <f>SUM(AA15:AA23)</f>
        <v>-37137454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280139269</v>
      </c>
      <c r="D25" s="29">
        <f>+D12+D24</f>
        <v>0</v>
      </c>
      <c r="E25" s="30">
        <f t="shared" si="2"/>
        <v>337032677</v>
      </c>
      <c r="F25" s="31">
        <f t="shared" si="2"/>
        <v>337032677</v>
      </c>
      <c r="G25" s="31">
        <f t="shared" si="2"/>
        <v>12179336</v>
      </c>
      <c r="H25" s="31">
        <f t="shared" si="2"/>
        <v>-112638443</v>
      </c>
      <c r="I25" s="31">
        <f t="shared" si="2"/>
        <v>-331864587</v>
      </c>
      <c r="J25" s="31">
        <f t="shared" si="2"/>
        <v>-432323694</v>
      </c>
      <c r="K25" s="31">
        <f t="shared" si="2"/>
        <v>664309122</v>
      </c>
      <c r="L25" s="31">
        <f t="shared" si="2"/>
        <v>4318989</v>
      </c>
      <c r="M25" s="31">
        <f t="shared" si="2"/>
        <v>44310518</v>
      </c>
      <c r="N25" s="31">
        <f t="shared" si="2"/>
        <v>712938629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280614935</v>
      </c>
      <c r="X25" s="31">
        <f t="shared" si="2"/>
        <v>337032677</v>
      </c>
      <c r="Y25" s="31">
        <f t="shared" si="2"/>
        <v>-56417742</v>
      </c>
      <c r="Z25" s="32">
        <f>+IF(X25&lt;&gt;0,+(Y25/X25)*100,0)</f>
        <v>-16.739546592985107</v>
      </c>
      <c r="AA25" s="33">
        <f>+AA12+AA24</f>
        <v>337032677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280139269</v>
      </c>
      <c r="D42" s="43">
        <f>+D25-D40</f>
        <v>0</v>
      </c>
      <c r="E42" s="44">
        <f t="shared" si="6"/>
        <v>337032677</v>
      </c>
      <c r="F42" s="45">
        <f t="shared" si="6"/>
        <v>337032677</v>
      </c>
      <c r="G42" s="45">
        <f t="shared" si="6"/>
        <v>12179336</v>
      </c>
      <c r="H42" s="45">
        <f t="shared" si="6"/>
        <v>-112638443</v>
      </c>
      <c r="I42" s="45">
        <f t="shared" si="6"/>
        <v>-331864587</v>
      </c>
      <c r="J42" s="45">
        <f t="shared" si="6"/>
        <v>-432323694</v>
      </c>
      <c r="K42" s="45">
        <f t="shared" si="6"/>
        <v>664309122</v>
      </c>
      <c r="L42" s="45">
        <f t="shared" si="6"/>
        <v>4318989</v>
      </c>
      <c r="M42" s="45">
        <f t="shared" si="6"/>
        <v>44310518</v>
      </c>
      <c r="N42" s="45">
        <f t="shared" si="6"/>
        <v>712938629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280614935</v>
      </c>
      <c r="X42" s="45">
        <f t="shared" si="6"/>
        <v>337032677</v>
      </c>
      <c r="Y42" s="45">
        <f t="shared" si="6"/>
        <v>-56417742</v>
      </c>
      <c r="Z42" s="46">
        <f>+IF(X42&lt;&gt;0,+(Y42/X42)*100,0)</f>
        <v>-16.739546592985107</v>
      </c>
      <c r="AA42" s="47">
        <f>+AA25-AA40</f>
        <v>337032677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-506636</v>
      </c>
      <c r="D19" s="18"/>
      <c r="E19" s="19">
        <v>-171599</v>
      </c>
      <c r="F19" s="20">
        <v>-171599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-85799</v>
      </c>
      <c r="Y19" s="20">
        <v>85799</v>
      </c>
      <c r="Z19" s="21">
        <v>-100</v>
      </c>
      <c r="AA19" s="22">
        <v>-171599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-506636</v>
      </c>
      <c r="D24" s="29">
        <f>SUM(D15:D23)</f>
        <v>0</v>
      </c>
      <c r="E24" s="36">
        <f t="shared" si="1"/>
        <v>-171599</v>
      </c>
      <c r="F24" s="37">
        <f t="shared" si="1"/>
        <v>-171599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-85799</v>
      </c>
      <c r="Y24" s="37">
        <f t="shared" si="1"/>
        <v>85799</v>
      </c>
      <c r="Z24" s="38">
        <f>+IF(X24&lt;&gt;0,+(Y24/X24)*100,0)</f>
        <v>-100</v>
      </c>
      <c r="AA24" s="39">
        <f>SUM(AA15:AA23)</f>
        <v>-171599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-506636</v>
      </c>
      <c r="D25" s="29">
        <f>+D12+D24</f>
        <v>0</v>
      </c>
      <c r="E25" s="30">
        <f t="shared" si="2"/>
        <v>-171599</v>
      </c>
      <c r="F25" s="31">
        <f t="shared" si="2"/>
        <v>-171599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-85799</v>
      </c>
      <c r="Y25" s="31">
        <f t="shared" si="2"/>
        <v>85799</v>
      </c>
      <c r="Z25" s="32">
        <f>+IF(X25&lt;&gt;0,+(Y25/X25)*100,0)</f>
        <v>-100</v>
      </c>
      <c r="AA25" s="33">
        <f>+AA12+AA24</f>
        <v>-171599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-506636</v>
      </c>
      <c r="D42" s="43">
        <f>+D25-D40</f>
        <v>0</v>
      </c>
      <c r="E42" s="44">
        <f t="shared" si="6"/>
        <v>-171599</v>
      </c>
      <c r="F42" s="45">
        <f t="shared" si="6"/>
        <v>-171599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-85799</v>
      </c>
      <c r="Y42" s="45">
        <f t="shared" si="6"/>
        <v>85799</v>
      </c>
      <c r="Z42" s="46">
        <f>+IF(X42&lt;&gt;0,+(Y42/X42)*100,0)</f>
        <v>-100</v>
      </c>
      <c r="AA42" s="47">
        <f>+AA25-AA40</f>
        <v>-171599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-813534</v>
      </c>
      <c r="D8" s="18"/>
      <c r="E8" s="19">
        <v>1963924</v>
      </c>
      <c r="F8" s="20">
        <v>1963924</v>
      </c>
      <c r="G8" s="20">
        <v>177</v>
      </c>
      <c r="H8" s="20">
        <v>1049518</v>
      </c>
      <c r="I8" s="20">
        <v>870005</v>
      </c>
      <c r="J8" s="20">
        <v>1919700</v>
      </c>
      <c r="K8" s="20">
        <v>375701</v>
      </c>
      <c r="L8" s="20">
        <v>1164033</v>
      </c>
      <c r="M8" s="20">
        <v>1060636</v>
      </c>
      <c r="N8" s="20">
        <v>2600370</v>
      </c>
      <c r="O8" s="20"/>
      <c r="P8" s="20"/>
      <c r="Q8" s="20"/>
      <c r="R8" s="20"/>
      <c r="S8" s="20"/>
      <c r="T8" s="20"/>
      <c r="U8" s="20"/>
      <c r="V8" s="20"/>
      <c r="W8" s="20">
        <v>4520070</v>
      </c>
      <c r="X8" s="20">
        <v>981958</v>
      </c>
      <c r="Y8" s="20">
        <v>3538112</v>
      </c>
      <c r="Z8" s="21">
        <v>360.31194816886261</v>
      </c>
      <c r="AA8" s="22">
        <v>1963924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-813534</v>
      </c>
      <c r="D12" s="29">
        <f>SUM(D6:D11)</f>
        <v>0</v>
      </c>
      <c r="E12" s="30">
        <f t="shared" si="0"/>
        <v>1963924</v>
      </c>
      <c r="F12" s="31">
        <f t="shared" si="0"/>
        <v>1963924</v>
      </c>
      <c r="G12" s="31">
        <f t="shared" si="0"/>
        <v>177</v>
      </c>
      <c r="H12" s="31">
        <f t="shared" si="0"/>
        <v>1049518</v>
      </c>
      <c r="I12" s="31">
        <f t="shared" si="0"/>
        <v>870005</v>
      </c>
      <c r="J12" s="31">
        <f t="shared" si="0"/>
        <v>1919700</v>
      </c>
      <c r="K12" s="31">
        <f t="shared" si="0"/>
        <v>375701</v>
      </c>
      <c r="L12" s="31">
        <f t="shared" si="0"/>
        <v>1164033</v>
      </c>
      <c r="M12" s="31">
        <f t="shared" si="0"/>
        <v>1060636</v>
      </c>
      <c r="N12" s="31">
        <f t="shared" si="0"/>
        <v>2600370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4520070</v>
      </c>
      <c r="X12" s="31">
        <f t="shared" si="0"/>
        <v>981958</v>
      </c>
      <c r="Y12" s="31">
        <f t="shared" si="0"/>
        <v>3538112</v>
      </c>
      <c r="Z12" s="32">
        <f>+IF(X12&lt;&gt;0,+(Y12/X12)*100,0)</f>
        <v>360.31194816886261</v>
      </c>
      <c r="AA12" s="33">
        <f>SUM(AA6:AA11)</f>
        <v>1963924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25081993</v>
      </c>
      <c r="D19" s="18"/>
      <c r="E19" s="19">
        <v>17000000</v>
      </c>
      <c r="F19" s="20">
        <v>17000000</v>
      </c>
      <c r="G19" s="20"/>
      <c r="H19" s="20">
        <v>11860</v>
      </c>
      <c r="I19" s="20">
        <v>1834205</v>
      </c>
      <c r="J19" s="20">
        <v>1846065</v>
      </c>
      <c r="K19" s="20">
        <v>623888</v>
      </c>
      <c r="L19" s="20">
        <v>945176</v>
      </c>
      <c r="M19" s="20">
        <v>1712746</v>
      </c>
      <c r="N19" s="20">
        <v>3281810</v>
      </c>
      <c r="O19" s="20"/>
      <c r="P19" s="20"/>
      <c r="Q19" s="20"/>
      <c r="R19" s="20"/>
      <c r="S19" s="20"/>
      <c r="T19" s="20"/>
      <c r="U19" s="20"/>
      <c r="V19" s="20"/>
      <c r="W19" s="20">
        <v>5127875</v>
      </c>
      <c r="X19" s="20">
        <v>8499998</v>
      </c>
      <c r="Y19" s="20">
        <v>-3372123</v>
      </c>
      <c r="Z19" s="21">
        <v>-39.672044628716385</v>
      </c>
      <c r="AA19" s="22">
        <v>17000000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25081993</v>
      </c>
      <c r="D24" s="29">
        <f>SUM(D15:D23)</f>
        <v>0</v>
      </c>
      <c r="E24" s="36">
        <f t="shared" si="1"/>
        <v>17000000</v>
      </c>
      <c r="F24" s="37">
        <f t="shared" si="1"/>
        <v>17000000</v>
      </c>
      <c r="G24" s="37">
        <f t="shared" si="1"/>
        <v>0</v>
      </c>
      <c r="H24" s="37">
        <f t="shared" si="1"/>
        <v>11860</v>
      </c>
      <c r="I24" s="37">
        <f t="shared" si="1"/>
        <v>1834205</v>
      </c>
      <c r="J24" s="37">
        <f t="shared" si="1"/>
        <v>1846065</v>
      </c>
      <c r="K24" s="37">
        <f t="shared" si="1"/>
        <v>623888</v>
      </c>
      <c r="L24" s="37">
        <f t="shared" si="1"/>
        <v>945176</v>
      </c>
      <c r="M24" s="37">
        <f t="shared" si="1"/>
        <v>1712746</v>
      </c>
      <c r="N24" s="37">
        <f t="shared" si="1"/>
        <v>3281810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5127875</v>
      </c>
      <c r="X24" s="37">
        <f t="shared" si="1"/>
        <v>8499998</v>
      </c>
      <c r="Y24" s="37">
        <f t="shared" si="1"/>
        <v>-3372123</v>
      </c>
      <c r="Z24" s="38">
        <f>+IF(X24&lt;&gt;0,+(Y24/X24)*100,0)</f>
        <v>-39.672044628716385</v>
      </c>
      <c r="AA24" s="39">
        <f>SUM(AA15:AA23)</f>
        <v>17000000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24268459</v>
      </c>
      <c r="D25" s="29">
        <f>+D12+D24</f>
        <v>0</v>
      </c>
      <c r="E25" s="30">
        <f t="shared" si="2"/>
        <v>18963924</v>
      </c>
      <c r="F25" s="31">
        <f t="shared" si="2"/>
        <v>18963924</v>
      </c>
      <c r="G25" s="31">
        <f t="shared" si="2"/>
        <v>177</v>
      </c>
      <c r="H25" s="31">
        <f t="shared" si="2"/>
        <v>1061378</v>
      </c>
      <c r="I25" s="31">
        <f t="shared" si="2"/>
        <v>2704210</v>
      </c>
      <c r="J25" s="31">
        <f t="shared" si="2"/>
        <v>3765765</v>
      </c>
      <c r="K25" s="31">
        <f t="shared" si="2"/>
        <v>999589</v>
      </c>
      <c r="L25" s="31">
        <f t="shared" si="2"/>
        <v>2109209</v>
      </c>
      <c r="M25" s="31">
        <f t="shared" si="2"/>
        <v>2773382</v>
      </c>
      <c r="N25" s="31">
        <f t="shared" si="2"/>
        <v>5882180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9647945</v>
      </c>
      <c r="X25" s="31">
        <f t="shared" si="2"/>
        <v>9481956</v>
      </c>
      <c r="Y25" s="31">
        <f t="shared" si="2"/>
        <v>165989</v>
      </c>
      <c r="Z25" s="32">
        <f>+IF(X25&lt;&gt;0,+(Y25/X25)*100,0)</f>
        <v>1.7505776234355022</v>
      </c>
      <c r="AA25" s="33">
        <f>+AA12+AA24</f>
        <v>18963924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24268459</v>
      </c>
      <c r="D42" s="43">
        <f>+D25-D40</f>
        <v>0</v>
      </c>
      <c r="E42" s="44">
        <f t="shared" si="6"/>
        <v>18963924</v>
      </c>
      <c r="F42" s="45">
        <f t="shared" si="6"/>
        <v>18963924</v>
      </c>
      <c r="G42" s="45">
        <f t="shared" si="6"/>
        <v>177</v>
      </c>
      <c r="H42" s="45">
        <f t="shared" si="6"/>
        <v>1061378</v>
      </c>
      <c r="I42" s="45">
        <f t="shared" si="6"/>
        <v>2704210</v>
      </c>
      <c r="J42" s="45">
        <f t="shared" si="6"/>
        <v>3765765</v>
      </c>
      <c r="K42" s="45">
        <f t="shared" si="6"/>
        <v>999589</v>
      </c>
      <c r="L42" s="45">
        <f t="shared" si="6"/>
        <v>2109209</v>
      </c>
      <c r="M42" s="45">
        <f t="shared" si="6"/>
        <v>2773382</v>
      </c>
      <c r="N42" s="45">
        <f t="shared" si="6"/>
        <v>5882180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9647945</v>
      </c>
      <c r="X42" s="45">
        <f t="shared" si="6"/>
        <v>9481956</v>
      </c>
      <c r="Y42" s="45">
        <f t="shared" si="6"/>
        <v>165989</v>
      </c>
      <c r="Z42" s="46">
        <f>+IF(X42&lt;&gt;0,+(Y42/X42)*100,0)</f>
        <v>1.7505776234355022</v>
      </c>
      <c r="AA42" s="47">
        <f>+AA25-AA40</f>
        <v>18963924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2322269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2322269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2322269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2322269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50155413</v>
      </c>
      <c r="D6" s="18"/>
      <c r="E6" s="19">
        <v>4157280</v>
      </c>
      <c r="F6" s="20">
        <v>4157280</v>
      </c>
      <c r="G6" s="20">
        <v>51598510</v>
      </c>
      <c r="H6" s="20">
        <v>1423532</v>
      </c>
      <c r="I6" s="20">
        <v>1957112</v>
      </c>
      <c r="J6" s="20">
        <v>54979154</v>
      </c>
      <c r="K6" s="20">
        <v>2231634</v>
      </c>
      <c r="L6" s="20">
        <v>1733828</v>
      </c>
      <c r="M6" s="20">
        <v>1446434</v>
      </c>
      <c r="N6" s="20">
        <v>5411896</v>
      </c>
      <c r="O6" s="20"/>
      <c r="P6" s="20"/>
      <c r="Q6" s="20"/>
      <c r="R6" s="20"/>
      <c r="S6" s="20"/>
      <c r="T6" s="20"/>
      <c r="U6" s="20"/>
      <c r="V6" s="20"/>
      <c r="W6" s="20">
        <v>60391050</v>
      </c>
      <c r="X6" s="20">
        <v>2078640</v>
      </c>
      <c r="Y6" s="20">
        <v>58312410</v>
      </c>
      <c r="Z6" s="21">
        <v>2805.315494746565</v>
      </c>
      <c r="AA6" s="22">
        <v>4157280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38163057</v>
      </c>
      <c r="D8" s="18"/>
      <c r="E8" s="19">
        <v>42401166</v>
      </c>
      <c r="F8" s="20">
        <v>42401166</v>
      </c>
      <c r="G8" s="20">
        <v>37139603</v>
      </c>
      <c r="H8" s="20">
        <v>3553927</v>
      </c>
      <c r="I8" s="20">
        <v>1119564</v>
      </c>
      <c r="J8" s="20">
        <v>41813094</v>
      </c>
      <c r="K8" s="20">
        <v>337893</v>
      </c>
      <c r="L8" s="20">
        <v>799739</v>
      </c>
      <c r="M8" s="20">
        <v>1165926</v>
      </c>
      <c r="N8" s="20">
        <v>2303558</v>
      </c>
      <c r="O8" s="20"/>
      <c r="P8" s="20"/>
      <c r="Q8" s="20"/>
      <c r="R8" s="20"/>
      <c r="S8" s="20"/>
      <c r="T8" s="20"/>
      <c r="U8" s="20"/>
      <c r="V8" s="20"/>
      <c r="W8" s="20">
        <v>44116652</v>
      </c>
      <c r="X8" s="20">
        <v>40319581</v>
      </c>
      <c r="Y8" s="20">
        <v>3797071</v>
      </c>
      <c r="Z8" s="21">
        <v>9.4174366544136454</v>
      </c>
      <c r="AA8" s="22">
        <v>42401166</v>
      </c>
    </row>
    <row r="9" spans="1:27" ht="13.5" x14ac:dyDescent="0.25">
      <c r="A9" s="23" t="s">
        <v>37</v>
      </c>
      <c r="B9" s="17" t="s">
        <v>32</v>
      </c>
      <c r="C9" s="18">
        <v>4141309</v>
      </c>
      <c r="D9" s="18"/>
      <c r="E9" s="19"/>
      <c r="F9" s="20"/>
      <c r="G9" s="20">
        <v>4179993</v>
      </c>
      <c r="H9" s="20">
        <v>32988</v>
      </c>
      <c r="I9" s="20"/>
      <c r="J9" s="20">
        <v>4212981</v>
      </c>
      <c r="K9" s="20">
        <v>-150</v>
      </c>
      <c r="L9" s="20">
        <v>31166</v>
      </c>
      <c r="M9" s="20">
        <v>1223</v>
      </c>
      <c r="N9" s="20">
        <v>32239</v>
      </c>
      <c r="O9" s="20"/>
      <c r="P9" s="20"/>
      <c r="Q9" s="20"/>
      <c r="R9" s="20"/>
      <c r="S9" s="20"/>
      <c r="T9" s="20"/>
      <c r="U9" s="20"/>
      <c r="V9" s="20"/>
      <c r="W9" s="20">
        <v>4245220</v>
      </c>
      <c r="X9" s="20"/>
      <c r="Y9" s="20">
        <v>4245220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-13974</v>
      </c>
      <c r="D11" s="18"/>
      <c r="E11" s="19"/>
      <c r="F11" s="20"/>
      <c r="G11" s="20">
        <v>-13974</v>
      </c>
      <c r="H11" s="20"/>
      <c r="I11" s="20"/>
      <c r="J11" s="20">
        <v>-13974</v>
      </c>
      <c r="K11" s="20"/>
      <c r="L11" s="20"/>
      <c r="M11" s="20">
        <v>-1194</v>
      </c>
      <c r="N11" s="20">
        <v>-1194</v>
      </c>
      <c r="O11" s="20"/>
      <c r="P11" s="20"/>
      <c r="Q11" s="20"/>
      <c r="R11" s="20"/>
      <c r="S11" s="20"/>
      <c r="T11" s="20"/>
      <c r="U11" s="20"/>
      <c r="V11" s="20"/>
      <c r="W11" s="20">
        <v>-15168</v>
      </c>
      <c r="X11" s="20"/>
      <c r="Y11" s="20">
        <v>-15168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92445805</v>
      </c>
      <c r="D12" s="29">
        <f>SUM(D6:D11)</f>
        <v>0</v>
      </c>
      <c r="E12" s="30">
        <f t="shared" si="0"/>
        <v>46558446</v>
      </c>
      <c r="F12" s="31">
        <f t="shared" si="0"/>
        <v>46558446</v>
      </c>
      <c r="G12" s="31">
        <f t="shared" si="0"/>
        <v>92904132</v>
      </c>
      <c r="H12" s="31">
        <f t="shared" si="0"/>
        <v>5010447</v>
      </c>
      <c r="I12" s="31">
        <f t="shared" si="0"/>
        <v>3076676</v>
      </c>
      <c r="J12" s="31">
        <f t="shared" si="0"/>
        <v>100991255</v>
      </c>
      <c r="K12" s="31">
        <f t="shared" si="0"/>
        <v>2569377</v>
      </c>
      <c r="L12" s="31">
        <f t="shared" si="0"/>
        <v>2564733</v>
      </c>
      <c r="M12" s="31">
        <f t="shared" si="0"/>
        <v>2612389</v>
      </c>
      <c r="N12" s="31">
        <f t="shared" si="0"/>
        <v>7746499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108737754</v>
      </c>
      <c r="X12" s="31">
        <f t="shared" si="0"/>
        <v>42398221</v>
      </c>
      <c r="Y12" s="31">
        <f t="shared" si="0"/>
        <v>66339533</v>
      </c>
      <c r="Z12" s="32">
        <f>+IF(X12&lt;&gt;0,+(Y12/X12)*100,0)</f>
        <v>156.46772773791616</v>
      </c>
      <c r="AA12" s="33">
        <f>SUM(AA6:AA11)</f>
        <v>46558446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101447288</v>
      </c>
      <c r="D19" s="18"/>
      <c r="E19" s="19">
        <v>608687036</v>
      </c>
      <c r="F19" s="20">
        <v>608687036</v>
      </c>
      <c r="G19" s="20">
        <v>118739617</v>
      </c>
      <c r="H19" s="20">
        <v>-6089468</v>
      </c>
      <c r="I19" s="20">
        <v>-2370580</v>
      </c>
      <c r="J19" s="20">
        <v>110279569</v>
      </c>
      <c r="K19" s="20"/>
      <c r="L19" s="20">
        <v>-28772</v>
      </c>
      <c r="M19" s="20"/>
      <c r="N19" s="20">
        <v>-28772</v>
      </c>
      <c r="O19" s="20"/>
      <c r="P19" s="20"/>
      <c r="Q19" s="20"/>
      <c r="R19" s="20"/>
      <c r="S19" s="20"/>
      <c r="T19" s="20"/>
      <c r="U19" s="20"/>
      <c r="V19" s="20"/>
      <c r="W19" s="20">
        <v>110250797</v>
      </c>
      <c r="X19" s="20">
        <v>610783034</v>
      </c>
      <c r="Y19" s="20">
        <v>-500532237</v>
      </c>
      <c r="Z19" s="21">
        <v>-81.94926989409467</v>
      </c>
      <c r="AA19" s="22">
        <v>608687036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3240</v>
      </c>
      <c r="D22" s="18"/>
      <c r="E22" s="19"/>
      <c r="F22" s="20"/>
      <c r="G22" s="20">
        <v>2963</v>
      </c>
      <c r="H22" s="20"/>
      <c r="I22" s="20"/>
      <c r="J22" s="20">
        <v>2963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2963</v>
      </c>
      <c r="X22" s="20"/>
      <c r="Y22" s="20">
        <v>2963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101450528</v>
      </c>
      <c r="D24" s="29">
        <f>SUM(D15:D23)</f>
        <v>0</v>
      </c>
      <c r="E24" s="36">
        <f t="shared" si="1"/>
        <v>608687036</v>
      </c>
      <c r="F24" s="37">
        <f t="shared" si="1"/>
        <v>608687036</v>
      </c>
      <c r="G24" s="37">
        <f t="shared" si="1"/>
        <v>118742580</v>
      </c>
      <c r="H24" s="37">
        <f t="shared" si="1"/>
        <v>-6089468</v>
      </c>
      <c r="I24" s="37">
        <f t="shared" si="1"/>
        <v>-2370580</v>
      </c>
      <c r="J24" s="37">
        <f t="shared" si="1"/>
        <v>110282532</v>
      </c>
      <c r="K24" s="37">
        <f t="shared" si="1"/>
        <v>0</v>
      </c>
      <c r="L24" s="37">
        <f t="shared" si="1"/>
        <v>-28772</v>
      </c>
      <c r="M24" s="37">
        <f t="shared" si="1"/>
        <v>0</v>
      </c>
      <c r="N24" s="37">
        <f t="shared" si="1"/>
        <v>-28772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110253760</v>
      </c>
      <c r="X24" s="37">
        <f t="shared" si="1"/>
        <v>610783034</v>
      </c>
      <c r="Y24" s="37">
        <f t="shared" si="1"/>
        <v>-500529274</v>
      </c>
      <c r="Z24" s="38">
        <f>+IF(X24&lt;&gt;0,+(Y24/X24)*100,0)</f>
        <v>-81.948784779113566</v>
      </c>
      <c r="AA24" s="39">
        <f>SUM(AA15:AA23)</f>
        <v>608687036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193896333</v>
      </c>
      <c r="D25" s="29">
        <f>+D12+D24</f>
        <v>0</v>
      </c>
      <c r="E25" s="30">
        <f t="shared" si="2"/>
        <v>655245482</v>
      </c>
      <c r="F25" s="31">
        <f t="shared" si="2"/>
        <v>655245482</v>
      </c>
      <c r="G25" s="31">
        <f t="shared" si="2"/>
        <v>211646712</v>
      </c>
      <c r="H25" s="31">
        <f t="shared" si="2"/>
        <v>-1079021</v>
      </c>
      <c r="I25" s="31">
        <f t="shared" si="2"/>
        <v>706096</v>
      </c>
      <c r="J25" s="31">
        <f t="shared" si="2"/>
        <v>211273787</v>
      </c>
      <c r="K25" s="31">
        <f t="shared" si="2"/>
        <v>2569377</v>
      </c>
      <c r="L25" s="31">
        <f t="shared" si="2"/>
        <v>2535961</v>
      </c>
      <c r="M25" s="31">
        <f t="shared" si="2"/>
        <v>2612389</v>
      </c>
      <c r="N25" s="31">
        <f t="shared" si="2"/>
        <v>7717727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218991514</v>
      </c>
      <c r="X25" s="31">
        <f t="shared" si="2"/>
        <v>653181255</v>
      </c>
      <c r="Y25" s="31">
        <f t="shared" si="2"/>
        <v>-434189741</v>
      </c>
      <c r="Z25" s="32">
        <f>+IF(X25&lt;&gt;0,+(Y25/X25)*100,0)</f>
        <v>-66.473086555430925</v>
      </c>
      <c r="AA25" s="33">
        <f>+AA12+AA24</f>
        <v>655245482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-67034</v>
      </c>
      <c r="D31" s="18"/>
      <c r="E31" s="19"/>
      <c r="F31" s="20"/>
      <c r="G31" s="20">
        <v>-70601</v>
      </c>
      <c r="H31" s="20">
        <v>-2776</v>
      </c>
      <c r="I31" s="20">
        <v>-768</v>
      </c>
      <c r="J31" s="20">
        <v>-74145</v>
      </c>
      <c r="K31" s="20">
        <v>-3507</v>
      </c>
      <c r="L31" s="20">
        <v>-1171</v>
      </c>
      <c r="M31" s="20">
        <v>-1464</v>
      </c>
      <c r="N31" s="20">
        <v>-6142</v>
      </c>
      <c r="O31" s="20"/>
      <c r="P31" s="20"/>
      <c r="Q31" s="20"/>
      <c r="R31" s="20"/>
      <c r="S31" s="20"/>
      <c r="T31" s="20"/>
      <c r="U31" s="20"/>
      <c r="V31" s="20"/>
      <c r="W31" s="20">
        <v>-80287</v>
      </c>
      <c r="X31" s="20"/>
      <c r="Y31" s="20">
        <v>-80287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17135582</v>
      </c>
      <c r="D32" s="18"/>
      <c r="E32" s="19">
        <v>82</v>
      </c>
      <c r="F32" s="20">
        <v>82</v>
      </c>
      <c r="G32" s="20">
        <v>17527820</v>
      </c>
      <c r="H32" s="20">
        <v>403732</v>
      </c>
      <c r="I32" s="20">
        <v>449161</v>
      </c>
      <c r="J32" s="20">
        <v>18380713</v>
      </c>
      <c r="K32" s="20">
        <v>-78249</v>
      </c>
      <c r="L32" s="20">
        <v>-149194</v>
      </c>
      <c r="M32" s="20">
        <v>-85693</v>
      </c>
      <c r="N32" s="20">
        <v>-313136</v>
      </c>
      <c r="O32" s="20"/>
      <c r="P32" s="20"/>
      <c r="Q32" s="20"/>
      <c r="R32" s="20"/>
      <c r="S32" s="20"/>
      <c r="T32" s="20"/>
      <c r="U32" s="20"/>
      <c r="V32" s="20"/>
      <c r="W32" s="20">
        <v>18067577</v>
      </c>
      <c r="X32" s="20">
        <v>50</v>
      </c>
      <c r="Y32" s="20">
        <v>18067527</v>
      </c>
      <c r="Z32" s="21">
        <v>36135054</v>
      </c>
      <c r="AA32" s="22">
        <v>82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17068548</v>
      </c>
      <c r="D34" s="29">
        <f>SUM(D29:D33)</f>
        <v>0</v>
      </c>
      <c r="E34" s="30">
        <f t="shared" si="3"/>
        <v>82</v>
      </c>
      <c r="F34" s="31">
        <f t="shared" si="3"/>
        <v>82</v>
      </c>
      <c r="G34" s="31">
        <f t="shared" si="3"/>
        <v>17457219</v>
      </c>
      <c r="H34" s="31">
        <f t="shared" si="3"/>
        <v>400956</v>
      </c>
      <c r="I34" s="31">
        <f t="shared" si="3"/>
        <v>448393</v>
      </c>
      <c r="J34" s="31">
        <f t="shared" si="3"/>
        <v>18306568</v>
      </c>
      <c r="K34" s="31">
        <f t="shared" si="3"/>
        <v>-81756</v>
      </c>
      <c r="L34" s="31">
        <f t="shared" si="3"/>
        <v>-150365</v>
      </c>
      <c r="M34" s="31">
        <f t="shared" si="3"/>
        <v>-87157</v>
      </c>
      <c r="N34" s="31">
        <f t="shared" si="3"/>
        <v>-319278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17987290</v>
      </c>
      <c r="X34" s="31">
        <f t="shared" si="3"/>
        <v>50</v>
      </c>
      <c r="Y34" s="31">
        <f t="shared" si="3"/>
        <v>17987240</v>
      </c>
      <c r="Z34" s="32">
        <f>+IF(X34&lt;&gt;0,+(Y34/X34)*100,0)</f>
        <v>35974480</v>
      </c>
      <c r="AA34" s="33">
        <f>SUM(AA29:AA33)</f>
        <v>82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17068548</v>
      </c>
      <c r="D40" s="29">
        <f>+D34+D39</f>
        <v>0</v>
      </c>
      <c r="E40" s="30">
        <f t="shared" si="5"/>
        <v>82</v>
      </c>
      <c r="F40" s="31">
        <f t="shared" si="5"/>
        <v>82</v>
      </c>
      <c r="G40" s="31">
        <f t="shared" si="5"/>
        <v>17457219</v>
      </c>
      <c r="H40" s="31">
        <f t="shared" si="5"/>
        <v>400956</v>
      </c>
      <c r="I40" s="31">
        <f t="shared" si="5"/>
        <v>448393</v>
      </c>
      <c r="J40" s="31">
        <f t="shared" si="5"/>
        <v>18306568</v>
      </c>
      <c r="K40" s="31">
        <f t="shared" si="5"/>
        <v>-81756</v>
      </c>
      <c r="L40" s="31">
        <f t="shared" si="5"/>
        <v>-150365</v>
      </c>
      <c r="M40" s="31">
        <f t="shared" si="5"/>
        <v>-87157</v>
      </c>
      <c r="N40" s="31">
        <f t="shared" si="5"/>
        <v>-319278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17987290</v>
      </c>
      <c r="X40" s="31">
        <f t="shared" si="5"/>
        <v>50</v>
      </c>
      <c r="Y40" s="31">
        <f t="shared" si="5"/>
        <v>17987240</v>
      </c>
      <c r="Z40" s="32">
        <f>+IF(X40&lt;&gt;0,+(Y40/X40)*100,0)</f>
        <v>35974480</v>
      </c>
      <c r="AA40" s="33">
        <f>+AA34+AA39</f>
        <v>82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176827785</v>
      </c>
      <c r="D42" s="43">
        <f>+D25-D40</f>
        <v>0</v>
      </c>
      <c r="E42" s="44">
        <f t="shared" si="6"/>
        <v>655245400</v>
      </c>
      <c r="F42" s="45">
        <f t="shared" si="6"/>
        <v>655245400</v>
      </c>
      <c r="G42" s="45">
        <f t="shared" si="6"/>
        <v>194189493</v>
      </c>
      <c r="H42" s="45">
        <f t="shared" si="6"/>
        <v>-1479977</v>
      </c>
      <c r="I42" s="45">
        <f t="shared" si="6"/>
        <v>257703</v>
      </c>
      <c r="J42" s="45">
        <f t="shared" si="6"/>
        <v>192967219</v>
      </c>
      <c r="K42" s="45">
        <f t="shared" si="6"/>
        <v>2651133</v>
      </c>
      <c r="L42" s="45">
        <f t="shared" si="6"/>
        <v>2686326</v>
      </c>
      <c r="M42" s="45">
        <f t="shared" si="6"/>
        <v>2699546</v>
      </c>
      <c r="N42" s="45">
        <f t="shared" si="6"/>
        <v>8037005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201004224</v>
      </c>
      <c r="X42" s="45">
        <f t="shared" si="6"/>
        <v>653181205</v>
      </c>
      <c r="Y42" s="45">
        <f t="shared" si="6"/>
        <v>-452176981</v>
      </c>
      <c r="Z42" s="46">
        <f>+IF(X42&lt;&gt;0,+(Y42/X42)*100,0)</f>
        <v>-69.226881842076267</v>
      </c>
      <c r="AA42" s="47">
        <f>+AA25-AA40</f>
        <v>655245400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4128351</v>
      </c>
      <c r="F45" s="20">
        <v>4128351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2064156</v>
      </c>
      <c r="Y45" s="20">
        <v>-2064156</v>
      </c>
      <c r="Z45" s="48">
        <v>-100</v>
      </c>
      <c r="AA45" s="22">
        <v>4128351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4128351</v>
      </c>
      <c r="F48" s="53">
        <f t="shared" si="7"/>
        <v>4128351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2064156</v>
      </c>
      <c r="Y48" s="53">
        <f t="shared" si="7"/>
        <v>-2064156</v>
      </c>
      <c r="Z48" s="54">
        <f>+IF(X48&lt;&gt;0,+(Y48/X48)*100,0)</f>
        <v>-100</v>
      </c>
      <c r="AA48" s="55">
        <f>SUM(AA45:AA47)</f>
        <v>4128351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10131298</v>
      </c>
      <c r="D19" s="18"/>
      <c r="E19" s="19"/>
      <c r="F19" s="20"/>
      <c r="G19" s="20">
        <v>-1837</v>
      </c>
      <c r="H19" s="20">
        <v>-1837</v>
      </c>
      <c r="I19" s="20">
        <v>-1837</v>
      </c>
      <c r="J19" s="20">
        <v>-5511</v>
      </c>
      <c r="K19" s="20">
        <v>-1837</v>
      </c>
      <c r="L19" s="20">
        <v>-1837</v>
      </c>
      <c r="M19" s="20">
        <v>-1837</v>
      </c>
      <c r="N19" s="20">
        <v>-5511</v>
      </c>
      <c r="O19" s="20"/>
      <c r="P19" s="20"/>
      <c r="Q19" s="20"/>
      <c r="R19" s="20"/>
      <c r="S19" s="20"/>
      <c r="T19" s="20"/>
      <c r="U19" s="20"/>
      <c r="V19" s="20"/>
      <c r="W19" s="20">
        <v>-11022</v>
      </c>
      <c r="X19" s="20"/>
      <c r="Y19" s="20">
        <v>-11022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10131298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-1837</v>
      </c>
      <c r="H24" s="37">
        <f t="shared" si="1"/>
        <v>-1837</v>
      </c>
      <c r="I24" s="37">
        <f t="shared" si="1"/>
        <v>-1837</v>
      </c>
      <c r="J24" s="37">
        <f t="shared" si="1"/>
        <v>-5511</v>
      </c>
      <c r="K24" s="37">
        <f t="shared" si="1"/>
        <v>-1837</v>
      </c>
      <c r="L24" s="37">
        <f t="shared" si="1"/>
        <v>-1837</v>
      </c>
      <c r="M24" s="37">
        <f t="shared" si="1"/>
        <v>-1837</v>
      </c>
      <c r="N24" s="37">
        <f t="shared" si="1"/>
        <v>-5511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-11022</v>
      </c>
      <c r="X24" s="37">
        <f t="shared" si="1"/>
        <v>0</v>
      </c>
      <c r="Y24" s="37">
        <f t="shared" si="1"/>
        <v>-11022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10131298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-1837</v>
      </c>
      <c r="H25" s="31">
        <f t="shared" si="2"/>
        <v>-1837</v>
      </c>
      <c r="I25" s="31">
        <f t="shared" si="2"/>
        <v>-1837</v>
      </c>
      <c r="J25" s="31">
        <f t="shared" si="2"/>
        <v>-5511</v>
      </c>
      <c r="K25" s="31">
        <f t="shared" si="2"/>
        <v>-1837</v>
      </c>
      <c r="L25" s="31">
        <f t="shared" si="2"/>
        <v>-1837</v>
      </c>
      <c r="M25" s="31">
        <f t="shared" si="2"/>
        <v>-1837</v>
      </c>
      <c r="N25" s="31">
        <f t="shared" si="2"/>
        <v>-5511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-11022</v>
      </c>
      <c r="X25" s="31">
        <f t="shared" si="2"/>
        <v>0</v>
      </c>
      <c r="Y25" s="31">
        <f t="shared" si="2"/>
        <v>-11022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10131298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-1837</v>
      </c>
      <c r="H42" s="45">
        <f t="shared" si="6"/>
        <v>-1837</v>
      </c>
      <c r="I42" s="45">
        <f t="shared" si="6"/>
        <v>-1837</v>
      </c>
      <c r="J42" s="45">
        <f t="shared" si="6"/>
        <v>-5511</v>
      </c>
      <c r="K42" s="45">
        <f t="shared" si="6"/>
        <v>-1837</v>
      </c>
      <c r="L42" s="45">
        <f t="shared" si="6"/>
        <v>-1837</v>
      </c>
      <c r="M42" s="45">
        <f t="shared" si="6"/>
        <v>-1837</v>
      </c>
      <c r="N42" s="45">
        <f t="shared" si="6"/>
        <v>-5511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-11022</v>
      </c>
      <c r="X42" s="45">
        <f t="shared" si="6"/>
        <v>0</v>
      </c>
      <c r="Y42" s="45">
        <f t="shared" si="6"/>
        <v>-11022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8361902</v>
      </c>
      <c r="D19" s="18"/>
      <c r="E19" s="19">
        <v>406317</v>
      </c>
      <c r="F19" s="20">
        <v>406317</v>
      </c>
      <c r="G19" s="20">
        <v>-115965</v>
      </c>
      <c r="H19" s="20">
        <v>-115965</v>
      </c>
      <c r="I19" s="20">
        <v>-115965</v>
      </c>
      <c r="J19" s="20">
        <v>-347895</v>
      </c>
      <c r="K19" s="20">
        <v>-115965</v>
      </c>
      <c r="L19" s="20">
        <v>-115965</v>
      </c>
      <c r="M19" s="20">
        <v>-115521</v>
      </c>
      <c r="N19" s="20">
        <v>-347451</v>
      </c>
      <c r="O19" s="20"/>
      <c r="P19" s="20"/>
      <c r="Q19" s="20"/>
      <c r="R19" s="20"/>
      <c r="S19" s="20"/>
      <c r="T19" s="20"/>
      <c r="U19" s="20"/>
      <c r="V19" s="20"/>
      <c r="W19" s="20">
        <v>-695346</v>
      </c>
      <c r="X19" s="20">
        <v>203157</v>
      </c>
      <c r="Y19" s="20">
        <v>-898503</v>
      </c>
      <c r="Z19" s="21">
        <v>-442.27026388458188</v>
      </c>
      <c r="AA19" s="22">
        <v>406317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8361902</v>
      </c>
      <c r="D24" s="29">
        <f>SUM(D15:D23)</f>
        <v>0</v>
      </c>
      <c r="E24" s="36">
        <f t="shared" si="1"/>
        <v>406317</v>
      </c>
      <c r="F24" s="37">
        <f t="shared" si="1"/>
        <v>406317</v>
      </c>
      <c r="G24" s="37">
        <f t="shared" si="1"/>
        <v>-115965</v>
      </c>
      <c r="H24" s="37">
        <f t="shared" si="1"/>
        <v>-115965</v>
      </c>
      <c r="I24" s="37">
        <f t="shared" si="1"/>
        <v>-115965</v>
      </c>
      <c r="J24" s="37">
        <f t="shared" si="1"/>
        <v>-347895</v>
      </c>
      <c r="K24" s="37">
        <f t="shared" si="1"/>
        <v>-115965</v>
      </c>
      <c r="L24" s="37">
        <f t="shared" si="1"/>
        <v>-115965</v>
      </c>
      <c r="M24" s="37">
        <f t="shared" si="1"/>
        <v>-115521</v>
      </c>
      <c r="N24" s="37">
        <f t="shared" si="1"/>
        <v>-347451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-695346</v>
      </c>
      <c r="X24" s="37">
        <f t="shared" si="1"/>
        <v>203157</v>
      </c>
      <c r="Y24" s="37">
        <f t="shared" si="1"/>
        <v>-898503</v>
      </c>
      <c r="Z24" s="38">
        <f>+IF(X24&lt;&gt;0,+(Y24/X24)*100,0)</f>
        <v>-442.27026388458188</v>
      </c>
      <c r="AA24" s="39">
        <f>SUM(AA15:AA23)</f>
        <v>406317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8361902</v>
      </c>
      <c r="D25" s="29">
        <f>+D12+D24</f>
        <v>0</v>
      </c>
      <c r="E25" s="30">
        <f t="shared" si="2"/>
        <v>406317</v>
      </c>
      <c r="F25" s="31">
        <f t="shared" si="2"/>
        <v>406317</v>
      </c>
      <c r="G25" s="31">
        <f t="shared" si="2"/>
        <v>-115965</v>
      </c>
      <c r="H25" s="31">
        <f t="shared" si="2"/>
        <v>-115965</v>
      </c>
      <c r="I25" s="31">
        <f t="shared" si="2"/>
        <v>-115965</v>
      </c>
      <c r="J25" s="31">
        <f t="shared" si="2"/>
        <v>-347895</v>
      </c>
      <c r="K25" s="31">
        <f t="shared" si="2"/>
        <v>-115965</v>
      </c>
      <c r="L25" s="31">
        <f t="shared" si="2"/>
        <v>-115965</v>
      </c>
      <c r="M25" s="31">
        <f t="shared" si="2"/>
        <v>-115521</v>
      </c>
      <c r="N25" s="31">
        <f t="shared" si="2"/>
        <v>-347451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-695346</v>
      </c>
      <c r="X25" s="31">
        <f t="shared" si="2"/>
        <v>203157</v>
      </c>
      <c r="Y25" s="31">
        <f t="shared" si="2"/>
        <v>-898503</v>
      </c>
      <c r="Z25" s="32">
        <f>+IF(X25&lt;&gt;0,+(Y25/X25)*100,0)</f>
        <v>-442.27026388458188</v>
      </c>
      <c r="AA25" s="33">
        <f>+AA12+AA24</f>
        <v>406317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8361902</v>
      </c>
      <c r="D42" s="43">
        <f>+D25-D40</f>
        <v>0</v>
      </c>
      <c r="E42" s="44">
        <f t="shared" si="6"/>
        <v>406317</v>
      </c>
      <c r="F42" s="45">
        <f t="shared" si="6"/>
        <v>406317</v>
      </c>
      <c r="G42" s="45">
        <f t="shared" si="6"/>
        <v>-115965</v>
      </c>
      <c r="H42" s="45">
        <f t="shared" si="6"/>
        <v>-115965</v>
      </c>
      <c r="I42" s="45">
        <f t="shared" si="6"/>
        <v>-115965</v>
      </c>
      <c r="J42" s="45">
        <f t="shared" si="6"/>
        <v>-347895</v>
      </c>
      <c r="K42" s="45">
        <f t="shared" si="6"/>
        <v>-115965</v>
      </c>
      <c r="L42" s="45">
        <f t="shared" si="6"/>
        <v>-115965</v>
      </c>
      <c r="M42" s="45">
        <f t="shared" si="6"/>
        <v>-115521</v>
      </c>
      <c r="N42" s="45">
        <f t="shared" si="6"/>
        <v>-347451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-695346</v>
      </c>
      <c r="X42" s="45">
        <f t="shared" si="6"/>
        <v>203157</v>
      </c>
      <c r="Y42" s="45">
        <f t="shared" si="6"/>
        <v>-898503</v>
      </c>
      <c r="Z42" s="46">
        <f>+IF(X42&lt;&gt;0,+(Y42/X42)*100,0)</f>
        <v>-442.27026388458188</v>
      </c>
      <c r="AA42" s="47">
        <f>+AA25-AA40</f>
        <v>406317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4963163</v>
      </c>
      <c r="D8" s="18"/>
      <c r="E8" s="19">
        <v>7400000</v>
      </c>
      <c r="F8" s="20">
        <v>7400000</v>
      </c>
      <c r="G8" s="20">
        <v>5661665</v>
      </c>
      <c r="H8" s="20">
        <v>554881</v>
      </c>
      <c r="I8" s="20">
        <v>595682</v>
      </c>
      <c r="J8" s="20">
        <v>6812228</v>
      </c>
      <c r="K8" s="20">
        <v>-458230</v>
      </c>
      <c r="L8" s="20">
        <v>1616333</v>
      </c>
      <c r="M8" s="20">
        <v>745994</v>
      </c>
      <c r="N8" s="20">
        <v>1904097</v>
      </c>
      <c r="O8" s="20"/>
      <c r="P8" s="20"/>
      <c r="Q8" s="20"/>
      <c r="R8" s="20"/>
      <c r="S8" s="20"/>
      <c r="T8" s="20"/>
      <c r="U8" s="20"/>
      <c r="V8" s="20"/>
      <c r="W8" s="20">
        <v>8716325</v>
      </c>
      <c r="X8" s="20">
        <v>3700008</v>
      </c>
      <c r="Y8" s="20">
        <v>5016317</v>
      </c>
      <c r="Z8" s="21">
        <v>135.57584199817947</v>
      </c>
      <c r="AA8" s="22">
        <v>7400000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4963163</v>
      </c>
      <c r="D12" s="29">
        <f>SUM(D6:D11)</f>
        <v>0</v>
      </c>
      <c r="E12" s="30">
        <f t="shared" si="0"/>
        <v>7400000</v>
      </c>
      <c r="F12" s="31">
        <f t="shared" si="0"/>
        <v>7400000</v>
      </c>
      <c r="G12" s="31">
        <f t="shared" si="0"/>
        <v>5661665</v>
      </c>
      <c r="H12" s="31">
        <f t="shared" si="0"/>
        <v>554881</v>
      </c>
      <c r="I12" s="31">
        <f t="shared" si="0"/>
        <v>595682</v>
      </c>
      <c r="J12" s="31">
        <f t="shared" si="0"/>
        <v>6812228</v>
      </c>
      <c r="K12" s="31">
        <f t="shared" si="0"/>
        <v>-458230</v>
      </c>
      <c r="L12" s="31">
        <f t="shared" si="0"/>
        <v>1616333</v>
      </c>
      <c r="M12" s="31">
        <f t="shared" si="0"/>
        <v>745994</v>
      </c>
      <c r="N12" s="31">
        <f t="shared" si="0"/>
        <v>1904097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8716325</v>
      </c>
      <c r="X12" s="31">
        <f t="shared" si="0"/>
        <v>3700008</v>
      </c>
      <c r="Y12" s="31">
        <f t="shared" si="0"/>
        <v>5016317</v>
      </c>
      <c r="Z12" s="32">
        <f>+IF(X12&lt;&gt;0,+(Y12/X12)*100,0)</f>
        <v>135.57584199817947</v>
      </c>
      <c r="AA12" s="33">
        <f>SUM(AA6:AA11)</f>
        <v>7400000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4963163</v>
      </c>
      <c r="D25" s="29">
        <f>+D12+D24</f>
        <v>0</v>
      </c>
      <c r="E25" s="30">
        <f t="shared" si="2"/>
        <v>7400000</v>
      </c>
      <c r="F25" s="31">
        <f t="shared" si="2"/>
        <v>7400000</v>
      </c>
      <c r="G25" s="31">
        <f t="shared" si="2"/>
        <v>5661665</v>
      </c>
      <c r="H25" s="31">
        <f t="shared" si="2"/>
        <v>554881</v>
      </c>
      <c r="I25" s="31">
        <f t="shared" si="2"/>
        <v>595682</v>
      </c>
      <c r="J25" s="31">
        <f t="shared" si="2"/>
        <v>6812228</v>
      </c>
      <c r="K25" s="31">
        <f t="shared" si="2"/>
        <v>-458230</v>
      </c>
      <c r="L25" s="31">
        <f t="shared" si="2"/>
        <v>1616333</v>
      </c>
      <c r="M25" s="31">
        <f t="shared" si="2"/>
        <v>745994</v>
      </c>
      <c r="N25" s="31">
        <f t="shared" si="2"/>
        <v>1904097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8716325</v>
      </c>
      <c r="X25" s="31">
        <f t="shared" si="2"/>
        <v>3700008</v>
      </c>
      <c r="Y25" s="31">
        <f t="shared" si="2"/>
        <v>5016317</v>
      </c>
      <c r="Z25" s="32">
        <f>+IF(X25&lt;&gt;0,+(Y25/X25)*100,0)</f>
        <v>135.57584199817947</v>
      </c>
      <c r="AA25" s="33">
        <f>+AA12+AA24</f>
        <v>7400000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4179919</v>
      </c>
      <c r="D32" s="18"/>
      <c r="E32" s="19"/>
      <c r="F32" s="20"/>
      <c r="G32" s="20">
        <v>4270892</v>
      </c>
      <c r="H32" s="20">
        <v>72809</v>
      </c>
      <c r="I32" s="20">
        <v>76866</v>
      </c>
      <c r="J32" s="20">
        <v>4420567</v>
      </c>
      <c r="K32" s="20">
        <v>-59436</v>
      </c>
      <c r="L32" s="20">
        <v>159005</v>
      </c>
      <c r="M32" s="20">
        <v>97445</v>
      </c>
      <c r="N32" s="20">
        <v>197014</v>
      </c>
      <c r="O32" s="20"/>
      <c r="P32" s="20"/>
      <c r="Q32" s="20"/>
      <c r="R32" s="20"/>
      <c r="S32" s="20"/>
      <c r="T32" s="20"/>
      <c r="U32" s="20"/>
      <c r="V32" s="20"/>
      <c r="W32" s="20">
        <v>4617581</v>
      </c>
      <c r="X32" s="20"/>
      <c r="Y32" s="20">
        <v>4617581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4179919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4270892</v>
      </c>
      <c r="H34" s="31">
        <f t="shared" si="3"/>
        <v>72809</v>
      </c>
      <c r="I34" s="31">
        <f t="shared" si="3"/>
        <v>76866</v>
      </c>
      <c r="J34" s="31">
        <f t="shared" si="3"/>
        <v>4420567</v>
      </c>
      <c r="K34" s="31">
        <f t="shared" si="3"/>
        <v>-59436</v>
      </c>
      <c r="L34" s="31">
        <f t="shared" si="3"/>
        <v>159005</v>
      </c>
      <c r="M34" s="31">
        <f t="shared" si="3"/>
        <v>97445</v>
      </c>
      <c r="N34" s="31">
        <f t="shared" si="3"/>
        <v>197014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4617581</v>
      </c>
      <c r="X34" s="31">
        <f t="shared" si="3"/>
        <v>0</v>
      </c>
      <c r="Y34" s="31">
        <f t="shared" si="3"/>
        <v>4617581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4179919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4270892</v>
      </c>
      <c r="H40" s="31">
        <f t="shared" si="5"/>
        <v>72809</v>
      </c>
      <c r="I40" s="31">
        <f t="shared" si="5"/>
        <v>76866</v>
      </c>
      <c r="J40" s="31">
        <f t="shared" si="5"/>
        <v>4420567</v>
      </c>
      <c r="K40" s="31">
        <f t="shared" si="5"/>
        <v>-59436</v>
      </c>
      <c r="L40" s="31">
        <f t="shared" si="5"/>
        <v>159005</v>
      </c>
      <c r="M40" s="31">
        <f t="shared" si="5"/>
        <v>97445</v>
      </c>
      <c r="N40" s="31">
        <f t="shared" si="5"/>
        <v>197014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4617581</v>
      </c>
      <c r="X40" s="31">
        <f t="shared" si="5"/>
        <v>0</v>
      </c>
      <c r="Y40" s="31">
        <f t="shared" si="5"/>
        <v>4617581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783244</v>
      </c>
      <c r="D42" s="43">
        <f>+D25-D40</f>
        <v>0</v>
      </c>
      <c r="E42" s="44">
        <f t="shared" si="6"/>
        <v>7400000</v>
      </c>
      <c r="F42" s="45">
        <f t="shared" si="6"/>
        <v>7400000</v>
      </c>
      <c r="G42" s="45">
        <f t="shared" si="6"/>
        <v>1390773</v>
      </c>
      <c r="H42" s="45">
        <f t="shared" si="6"/>
        <v>482072</v>
      </c>
      <c r="I42" s="45">
        <f t="shared" si="6"/>
        <v>518816</v>
      </c>
      <c r="J42" s="45">
        <f t="shared" si="6"/>
        <v>2391661</v>
      </c>
      <c r="K42" s="45">
        <f t="shared" si="6"/>
        <v>-398794</v>
      </c>
      <c r="L42" s="45">
        <f t="shared" si="6"/>
        <v>1457328</v>
      </c>
      <c r="M42" s="45">
        <f t="shared" si="6"/>
        <v>648549</v>
      </c>
      <c r="N42" s="45">
        <f t="shared" si="6"/>
        <v>1707083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4098744</v>
      </c>
      <c r="X42" s="45">
        <f t="shared" si="6"/>
        <v>3700008</v>
      </c>
      <c r="Y42" s="45">
        <f t="shared" si="6"/>
        <v>398736</v>
      </c>
      <c r="Z42" s="46">
        <f>+IF(X42&lt;&gt;0,+(Y42/X42)*100,0)</f>
        <v>10.776625347837086</v>
      </c>
      <c r="AA42" s="47">
        <f>+AA25-AA40</f>
        <v>7400000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19487771</v>
      </c>
      <c r="D45" s="18"/>
      <c r="E45" s="19"/>
      <c r="F45" s="20"/>
      <c r="G45" s="20">
        <v>20795789</v>
      </c>
      <c r="H45" s="20">
        <v>674722</v>
      </c>
      <c r="I45" s="20">
        <v>751553</v>
      </c>
      <c r="J45" s="20">
        <v>22222064</v>
      </c>
      <c r="K45" s="20">
        <v>-307280</v>
      </c>
      <c r="L45" s="20">
        <v>1977313</v>
      </c>
      <c r="M45" s="20">
        <v>631665</v>
      </c>
      <c r="N45" s="20">
        <v>2301698</v>
      </c>
      <c r="O45" s="20"/>
      <c r="P45" s="20"/>
      <c r="Q45" s="20"/>
      <c r="R45" s="20"/>
      <c r="S45" s="20"/>
      <c r="T45" s="20"/>
      <c r="U45" s="20"/>
      <c r="V45" s="20"/>
      <c r="W45" s="20">
        <v>24523762</v>
      </c>
      <c r="X45" s="20"/>
      <c r="Y45" s="20">
        <v>24523762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19487771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20795789</v>
      </c>
      <c r="H48" s="53">
        <f t="shared" si="7"/>
        <v>674722</v>
      </c>
      <c r="I48" s="53">
        <f t="shared" si="7"/>
        <v>751553</v>
      </c>
      <c r="J48" s="53">
        <f t="shared" si="7"/>
        <v>22222064</v>
      </c>
      <c r="K48" s="53">
        <f t="shared" si="7"/>
        <v>-307280</v>
      </c>
      <c r="L48" s="53">
        <f t="shared" si="7"/>
        <v>1977313</v>
      </c>
      <c r="M48" s="53">
        <f t="shared" si="7"/>
        <v>631665</v>
      </c>
      <c r="N48" s="53">
        <f t="shared" si="7"/>
        <v>2301698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24523762</v>
      </c>
      <c r="X48" s="53">
        <f t="shared" si="7"/>
        <v>0</v>
      </c>
      <c r="Y48" s="53">
        <f t="shared" si="7"/>
        <v>24523762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5345997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5345997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5345997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5345997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65102043</v>
      </c>
      <c r="D19" s="18"/>
      <c r="E19" s="19"/>
      <c r="F19" s="20"/>
      <c r="G19" s="20"/>
      <c r="H19" s="20">
        <v>-383371</v>
      </c>
      <c r="I19" s="20">
        <v>-383371</v>
      </c>
      <c r="J19" s="20">
        <v>-766742</v>
      </c>
      <c r="K19" s="20"/>
      <c r="L19" s="20">
        <v>-378119</v>
      </c>
      <c r="M19" s="20">
        <v>-390723</v>
      </c>
      <c r="N19" s="20">
        <v>-768842</v>
      </c>
      <c r="O19" s="20"/>
      <c r="P19" s="20"/>
      <c r="Q19" s="20"/>
      <c r="R19" s="20"/>
      <c r="S19" s="20"/>
      <c r="T19" s="20"/>
      <c r="U19" s="20"/>
      <c r="V19" s="20"/>
      <c r="W19" s="20">
        <v>-1535584</v>
      </c>
      <c r="X19" s="20"/>
      <c r="Y19" s="20">
        <v>-1535584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65102043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-383371</v>
      </c>
      <c r="I24" s="37">
        <f t="shared" si="1"/>
        <v>-383371</v>
      </c>
      <c r="J24" s="37">
        <f t="shared" si="1"/>
        <v>-766742</v>
      </c>
      <c r="K24" s="37">
        <f t="shared" si="1"/>
        <v>0</v>
      </c>
      <c r="L24" s="37">
        <f t="shared" si="1"/>
        <v>-378119</v>
      </c>
      <c r="M24" s="37">
        <f t="shared" si="1"/>
        <v>-390723</v>
      </c>
      <c r="N24" s="37">
        <f t="shared" si="1"/>
        <v>-768842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-1535584</v>
      </c>
      <c r="X24" s="37">
        <f t="shared" si="1"/>
        <v>0</v>
      </c>
      <c r="Y24" s="37">
        <f t="shared" si="1"/>
        <v>-1535584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65102043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-383371</v>
      </c>
      <c r="I25" s="31">
        <f t="shared" si="2"/>
        <v>-383371</v>
      </c>
      <c r="J25" s="31">
        <f t="shared" si="2"/>
        <v>-766742</v>
      </c>
      <c r="K25" s="31">
        <f t="shared" si="2"/>
        <v>0</v>
      </c>
      <c r="L25" s="31">
        <f t="shared" si="2"/>
        <v>-378119</v>
      </c>
      <c r="M25" s="31">
        <f t="shared" si="2"/>
        <v>-390723</v>
      </c>
      <c r="N25" s="31">
        <f t="shared" si="2"/>
        <v>-768842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-1535584</v>
      </c>
      <c r="X25" s="31">
        <f t="shared" si="2"/>
        <v>0</v>
      </c>
      <c r="Y25" s="31">
        <f t="shared" si="2"/>
        <v>-1535584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65102043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-383371</v>
      </c>
      <c r="I42" s="45">
        <f t="shared" si="6"/>
        <v>-383371</v>
      </c>
      <c r="J42" s="45">
        <f t="shared" si="6"/>
        <v>-766742</v>
      </c>
      <c r="K42" s="45">
        <f t="shared" si="6"/>
        <v>0</v>
      </c>
      <c r="L42" s="45">
        <f t="shared" si="6"/>
        <v>-378119</v>
      </c>
      <c r="M42" s="45">
        <f t="shared" si="6"/>
        <v>-390723</v>
      </c>
      <c r="N42" s="45">
        <f t="shared" si="6"/>
        <v>-768842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-1535584</v>
      </c>
      <c r="X42" s="45">
        <f t="shared" si="6"/>
        <v>0</v>
      </c>
      <c r="Y42" s="45">
        <f t="shared" si="6"/>
        <v>-1535584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396480</v>
      </c>
      <c r="F6" s="20">
        <v>396480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198240</v>
      </c>
      <c r="Y6" s="20">
        <v>-198240</v>
      </c>
      <c r="Z6" s="21">
        <v>-100</v>
      </c>
      <c r="AA6" s="22">
        <v>396480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-7926306</v>
      </c>
      <c r="D8" s="18"/>
      <c r="E8" s="19">
        <v>346405</v>
      </c>
      <c r="F8" s="20">
        <v>346405</v>
      </c>
      <c r="G8" s="20">
        <v>-6693</v>
      </c>
      <c r="H8" s="20">
        <v>-32100</v>
      </c>
      <c r="I8" s="20">
        <v>-13415</v>
      </c>
      <c r="J8" s="20">
        <v>-52208</v>
      </c>
      <c r="K8" s="20">
        <v>-25180</v>
      </c>
      <c r="L8" s="20">
        <v>-44101</v>
      </c>
      <c r="M8" s="20">
        <v>-23800</v>
      </c>
      <c r="N8" s="20">
        <v>-93081</v>
      </c>
      <c r="O8" s="20"/>
      <c r="P8" s="20"/>
      <c r="Q8" s="20"/>
      <c r="R8" s="20"/>
      <c r="S8" s="20"/>
      <c r="T8" s="20"/>
      <c r="U8" s="20"/>
      <c r="V8" s="20"/>
      <c r="W8" s="20">
        <v>-145289</v>
      </c>
      <c r="X8" s="20">
        <v>173203</v>
      </c>
      <c r="Y8" s="20">
        <v>-318492</v>
      </c>
      <c r="Z8" s="21">
        <v>-183.88365097602235</v>
      </c>
      <c r="AA8" s="22">
        <v>346405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1808682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-6117624</v>
      </c>
      <c r="D12" s="29">
        <f>SUM(D6:D11)</f>
        <v>0</v>
      </c>
      <c r="E12" s="30">
        <f t="shared" si="0"/>
        <v>742885</v>
      </c>
      <c r="F12" s="31">
        <f t="shared" si="0"/>
        <v>742885</v>
      </c>
      <c r="G12" s="31">
        <f t="shared" si="0"/>
        <v>-6693</v>
      </c>
      <c r="H12" s="31">
        <f t="shared" si="0"/>
        <v>-32100</v>
      </c>
      <c r="I12" s="31">
        <f t="shared" si="0"/>
        <v>-13415</v>
      </c>
      <c r="J12" s="31">
        <f t="shared" si="0"/>
        <v>-52208</v>
      </c>
      <c r="K12" s="31">
        <f t="shared" si="0"/>
        <v>-25180</v>
      </c>
      <c r="L12" s="31">
        <f t="shared" si="0"/>
        <v>-44101</v>
      </c>
      <c r="M12" s="31">
        <f t="shared" si="0"/>
        <v>-23800</v>
      </c>
      <c r="N12" s="31">
        <f t="shared" si="0"/>
        <v>-93081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-145289</v>
      </c>
      <c r="X12" s="31">
        <f t="shared" si="0"/>
        <v>371443</v>
      </c>
      <c r="Y12" s="31">
        <f t="shared" si="0"/>
        <v>-516732</v>
      </c>
      <c r="Z12" s="32">
        <f>+IF(X12&lt;&gt;0,+(Y12/X12)*100,0)</f>
        <v>-139.11474977318187</v>
      </c>
      <c r="AA12" s="33">
        <f>SUM(AA6:AA11)</f>
        <v>742885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260452597</v>
      </c>
      <c r="D19" s="18"/>
      <c r="E19" s="19">
        <v>81771623</v>
      </c>
      <c r="F19" s="20">
        <v>81771623</v>
      </c>
      <c r="G19" s="20"/>
      <c r="H19" s="20"/>
      <c r="I19" s="20"/>
      <c r="J19" s="20"/>
      <c r="K19" s="20"/>
      <c r="L19" s="20">
        <v>70529</v>
      </c>
      <c r="M19" s="20"/>
      <c r="N19" s="20">
        <v>70529</v>
      </c>
      <c r="O19" s="20"/>
      <c r="P19" s="20"/>
      <c r="Q19" s="20"/>
      <c r="R19" s="20"/>
      <c r="S19" s="20"/>
      <c r="T19" s="20"/>
      <c r="U19" s="20"/>
      <c r="V19" s="20"/>
      <c r="W19" s="20">
        <v>70529</v>
      </c>
      <c r="X19" s="20">
        <v>40885811</v>
      </c>
      <c r="Y19" s="20">
        <v>-40815282</v>
      </c>
      <c r="Z19" s="21">
        <v>-99.827497612802645</v>
      </c>
      <c r="AA19" s="22">
        <v>81771623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260452597</v>
      </c>
      <c r="D24" s="29">
        <f>SUM(D15:D23)</f>
        <v>0</v>
      </c>
      <c r="E24" s="36">
        <f t="shared" si="1"/>
        <v>81771623</v>
      </c>
      <c r="F24" s="37">
        <f t="shared" si="1"/>
        <v>81771623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70529</v>
      </c>
      <c r="M24" s="37">
        <f t="shared" si="1"/>
        <v>0</v>
      </c>
      <c r="N24" s="37">
        <f t="shared" si="1"/>
        <v>70529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70529</v>
      </c>
      <c r="X24" s="37">
        <f t="shared" si="1"/>
        <v>40885811</v>
      </c>
      <c r="Y24" s="37">
        <f t="shared" si="1"/>
        <v>-40815282</v>
      </c>
      <c r="Z24" s="38">
        <f>+IF(X24&lt;&gt;0,+(Y24/X24)*100,0)</f>
        <v>-99.827497612802645</v>
      </c>
      <c r="AA24" s="39">
        <f>SUM(AA15:AA23)</f>
        <v>81771623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254334973</v>
      </c>
      <c r="D25" s="29">
        <f>+D12+D24</f>
        <v>0</v>
      </c>
      <c r="E25" s="30">
        <f t="shared" si="2"/>
        <v>82514508</v>
      </c>
      <c r="F25" s="31">
        <f t="shared" si="2"/>
        <v>82514508</v>
      </c>
      <c r="G25" s="31">
        <f t="shared" si="2"/>
        <v>-6693</v>
      </c>
      <c r="H25" s="31">
        <f t="shared" si="2"/>
        <v>-32100</v>
      </c>
      <c r="I25" s="31">
        <f t="shared" si="2"/>
        <v>-13415</v>
      </c>
      <c r="J25" s="31">
        <f t="shared" si="2"/>
        <v>-52208</v>
      </c>
      <c r="K25" s="31">
        <f t="shared" si="2"/>
        <v>-25180</v>
      </c>
      <c r="L25" s="31">
        <f t="shared" si="2"/>
        <v>26428</v>
      </c>
      <c r="M25" s="31">
        <f t="shared" si="2"/>
        <v>-23800</v>
      </c>
      <c r="N25" s="31">
        <f t="shared" si="2"/>
        <v>-22552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-74760</v>
      </c>
      <c r="X25" s="31">
        <f t="shared" si="2"/>
        <v>41257254</v>
      </c>
      <c r="Y25" s="31">
        <f t="shared" si="2"/>
        <v>-41332014</v>
      </c>
      <c r="Z25" s="32">
        <f>+IF(X25&lt;&gt;0,+(Y25/X25)*100,0)</f>
        <v>-100.18120449800175</v>
      </c>
      <c r="AA25" s="33">
        <f>+AA12+AA24</f>
        <v>82514508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254334973</v>
      </c>
      <c r="D42" s="43">
        <f>+D25-D40</f>
        <v>0</v>
      </c>
      <c r="E42" s="44">
        <f t="shared" si="6"/>
        <v>82514508</v>
      </c>
      <c r="F42" s="45">
        <f t="shared" si="6"/>
        <v>82514508</v>
      </c>
      <c r="G42" s="45">
        <f t="shared" si="6"/>
        <v>-6693</v>
      </c>
      <c r="H42" s="45">
        <f t="shared" si="6"/>
        <v>-32100</v>
      </c>
      <c r="I42" s="45">
        <f t="shared" si="6"/>
        <v>-13415</v>
      </c>
      <c r="J42" s="45">
        <f t="shared" si="6"/>
        <v>-52208</v>
      </c>
      <c r="K42" s="45">
        <f t="shared" si="6"/>
        <v>-25180</v>
      </c>
      <c r="L42" s="45">
        <f t="shared" si="6"/>
        <v>26428</v>
      </c>
      <c r="M42" s="45">
        <f t="shared" si="6"/>
        <v>-23800</v>
      </c>
      <c r="N42" s="45">
        <f t="shared" si="6"/>
        <v>-22552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-74760</v>
      </c>
      <c r="X42" s="45">
        <f t="shared" si="6"/>
        <v>41257254</v>
      </c>
      <c r="Y42" s="45">
        <f t="shared" si="6"/>
        <v>-41332014</v>
      </c>
      <c r="Z42" s="46">
        <f>+IF(X42&lt;&gt;0,+(Y42/X42)*100,0)</f>
        <v>-100.18120449800175</v>
      </c>
      <c r="AA42" s="47">
        <f>+AA25-AA40</f>
        <v>82514508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195861351</v>
      </c>
      <c r="D6" s="18"/>
      <c r="E6" s="19">
        <v>146889509</v>
      </c>
      <c r="F6" s="20">
        <v>146889509</v>
      </c>
      <c r="G6" s="20">
        <v>74555120</v>
      </c>
      <c r="H6" s="20">
        <v>97</v>
      </c>
      <c r="I6" s="20">
        <v>97</v>
      </c>
      <c r="J6" s="20">
        <v>74555314</v>
      </c>
      <c r="K6" s="20"/>
      <c r="L6" s="20">
        <v>195861641</v>
      </c>
      <c r="M6" s="20">
        <v>61908261</v>
      </c>
      <c r="N6" s="20">
        <v>257769902</v>
      </c>
      <c r="O6" s="20"/>
      <c r="P6" s="20"/>
      <c r="Q6" s="20"/>
      <c r="R6" s="20"/>
      <c r="S6" s="20"/>
      <c r="T6" s="20"/>
      <c r="U6" s="20"/>
      <c r="V6" s="20"/>
      <c r="W6" s="20">
        <v>332325216</v>
      </c>
      <c r="X6" s="20">
        <v>122089411</v>
      </c>
      <c r="Y6" s="20">
        <v>210235805</v>
      </c>
      <c r="Z6" s="21">
        <v>172.19823019704796</v>
      </c>
      <c r="AA6" s="22">
        <v>146889509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-615065</v>
      </c>
      <c r="D8" s="18"/>
      <c r="E8" s="19">
        <v>-28655052</v>
      </c>
      <c r="F8" s="20">
        <v>-28655052</v>
      </c>
      <c r="G8" s="20"/>
      <c r="H8" s="20"/>
      <c r="I8" s="20"/>
      <c r="J8" s="20"/>
      <c r="K8" s="20"/>
      <c r="L8" s="20">
        <v>-615065</v>
      </c>
      <c r="M8" s="20">
        <v>-2266220</v>
      </c>
      <c r="N8" s="20">
        <v>-2881285</v>
      </c>
      <c r="O8" s="20"/>
      <c r="P8" s="20"/>
      <c r="Q8" s="20"/>
      <c r="R8" s="20"/>
      <c r="S8" s="20"/>
      <c r="T8" s="20"/>
      <c r="U8" s="20"/>
      <c r="V8" s="20"/>
      <c r="W8" s="20">
        <v>-2881285</v>
      </c>
      <c r="X8" s="20">
        <v>-14921559</v>
      </c>
      <c r="Y8" s="20">
        <v>12040274</v>
      </c>
      <c r="Z8" s="21">
        <v>-80.690456003960449</v>
      </c>
      <c r="AA8" s="22">
        <v>-28655052</v>
      </c>
    </row>
    <row r="9" spans="1:27" ht="13.5" x14ac:dyDescent="0.25">
      <c r="A9" s="23" t="s">
        <v>37</v>
      </c>
      <c r="B9" s="17" t="s">
        <v>32</v>
      </c>
      <c r="C9" s="18">
        <v>17866001</v>
      </c>
      <c r="D9" s="18"/>
      <c r="E9" s="19">
        <v>-6862110</v>
      </c>
      <c r="F9" s="20">
        <v>-6862110</v>
      </c>
      <c r="G9" s="20">
        <v>1402214</v>
      </c>
      <c r="H9" s="20">
        <v>972622</v>
      </c>
      <c r="I9" s="20">
        <v>853807</v>
      </c>
      <c r="J9" s="20">
        <v>3228643</v>
      </c>
      <c r="K9" s="20">
        <v>574767</v>
      </c>
      <c r="L9" s="20">
        <v>2587610</v>
      </c>
      <c r="M9" s="20">
        <v>1425358</v>
      </c>
      <c r="N9" s="20">
        <v>4587735</v>
      </c>
      <c r="O9" s="20"/>
      <c r="P9" s="20"/>
      <c r="Q9" s="20"/>
      <c r="R9" s="20"/>
      <c r="S9" s="20"/>
      <c r="T9" s="20"/>
      <c r="U9" s="20"/>
      <c r="V9" s="20"/>
      <c r="W9" s="20">
        <v>7816378</v>
      </c>
      <c r="X9" s="20">
        <v>8149443</v>
      </c>
      <c r="Y9" s="20">
        <v>-333065</v>
      </c>
      <c r="Z9" s="21">
        <v>-4.0869664343931236</v>
      </c>
      <c r="AA9" s="22">
        <v>-6862110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-13928700</v>
      </c>
      <c r="F11" s="20">
        <v>-13928700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-8022000</v>
      </c>
      <c r="Y11" s="20">
        <v>8022000</v>
      </c>
      <c r="Z11" s="21">
        <v>-100</v>
      </c>
      <c r="AA11" s="22">
        <v>-13928700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213112287</v>
      </c>
      <c r="D12" s="29">
        <f>SUM(D6:D11)</f>
        <v>0</v>
      </c>
      <c r="E12" s="30">
        <f t="shared" si="0"/>
        <v>97443647</v>
      </c>
      <c r="F12" s="31">
        <f t="shared" si="0"/>
        <v>97443647</v>
      </c>
      <c r="G12" s="31">
        <f t="shared" si="0"/>
        <v>75957334</v>
      </c>
      <c r="H12" s="31">
        <f t="shared" si="0"/>
        <v>972719</v>
      </c>
      <c r="I12" s="31">
        <f t="shared" si="0"/>
        <v>853904</v>
      </c>
      <c r="J12" s="31">
        <f t="shared" si="0"/>
        <v>77783957</v>
      </c>
      <c r="K12" s="31">
        <f t="shared" si="0"/>
        <v>574767</v>
      </c>
      <c r="L12" s="31">
        <f t="shared" si="0"/>
        <v>197834186</v>
      </c>
      <c r="M12" s="31">
        <f t="shared" si="0"/>
        <v>61067399</v>
      </c>
      <c r="N12" s="31">
        <f t="shared" si="0"/>
        <v>259476352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337260309</v>
      </c>
      <c r="X12" s="31">
        <f t="shared" si="0"/>
        <v>107295295</v>
      </c>
      <c r="Y12" s="31">
        <f t="shared" si="0"/>
        <v>229965014</v>
      </c>
      <c r="Z12" s="32">
        <f>+IF(X12&lt;&gt;0,+(Y12/X12)*100,0)</f>
        <v>214.32907565984135</v>
      </c>
      <c r="AA12" s="33">
        <f>SUM(AA6:AA11)</f>
        <v>97443647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-179600</v>
      </c>
      <c r="F16" s="20">
        <v>-179600</v>
      </c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>
        <v>-255700</v>
      </c>
      <c r="Y16" s="24">
        <v>255700</v>
      </c>
      <c r="Z16" s="25">
        <v>-100</v>
      </c>
      <c r="AA16" s="26">
        <v>-179600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985208645</v>
      </c>
      <c r="D19" s="18"/>
      <c r="E19" s="19">
        <v>980045086</v>
      </c>
      <c r="F19" s="20">
        <v>980045086</v>
      </c>
      <c r="G19" s="20">
        <v>-6885822</v>
      </c>
      <c r="H19" s="20">
        <v>-6885960</v>
      </c>
      <c r="I19" s="20">
        <v>-3192911</v>
      </c>
      <c r="J19" s="20">
        <v>-16964693</v>
      </c>
      <c r="K19" s="20">
        <v>-5271816</v>
      </c>
      <c r="L19" s="20">
        <v>986674271</v>
      </c>
      <c r="M19" s="20">
        <v>-1890003</v>
      </c>
      <c r="N19" s="20">
        <v>979512452</v>
      </c>
      <c r="O19" s="20"/>
      <c r="P19" s="20"/>
      <c r="Q19" s="20"/>
      <c r="R19" s="20"/>
      <c r="S19" s="20"/>
      <c r="T19" s="20"/>
      <c r="U19" s="20"/>
      <c r="V19" s="20"/>
      <c r="W19" s="20">
        <v>962547759</v>
      </c>
      <c r="X19" s="20">
        <v>987656786</v>
      </c>
      <c r="Y19" s="20">
        <v>-25109027</v>
      </c>
      <c r="Z19" s="21">
        <v>-2.5422826386574333</v>
      </c>
      <c r="AA19" s="22">
        <v>980045086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985208645</v>
      </c>
      <c r="D24" s="29">
        <f>SUM(D15:D23)</f>
        <v>0</v>
      </c>
      <c r="E24" s="36">
        <f t="shared" si="1"/>
        <v>979865486</v>
      </c>
      <c r="F24" s="37">
        <f t="shared" si="1"/>
        <v>979865486</v>
      </c>
      <c r="G24" s="37">
        <f t="shared" si="1"/>
        <v>-6885822</v>
      </c>
      <c r="H24" s="37">
        <f t="shared" si="1"/>
        <v>-6885960</v>
      </c>
      <c r="I24" s="37">
        <f t="shared" si="1"/>
        <v>-3192911</v>
      </c>
      <c r="J24" s="37">
        <f t="shared" si="1"/>
        <v>-16964693</v>
      </c>
      <c r="K24" s="37">
        <f t="shared" si="1"/>
        <v>-5271816</v>
      </c>
      <c r="L24" s="37">
        <f t="shared" si="1"/>
        <v>986674271</v>
      </c>
      <c r="M24" s="37">
        <f t="shared" si="1"/>
        <v>-1890003</v>
      </c>
      <c r="N24" s="37">
        <f t="shared" si="1"/>
        <v>979512452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962547759</v>
      </c>
      <c r="X24" s="37">
        <f t="shared" si="1"/>
        <v>987401086</v>
      </c>
      <c r="Y24" s="37">
        <f t="shared" si="1"/>
        <v>-24853327</v>
      </c>
      <c r="Z24" s="38">
        <f>+IF(X24&lt;&gt;0,+(Y24/X24)*100,0)</f>
        <v>-2.5170447300885388</v>
      </c>
      <c r="AA24" s="39">
        <f>SUM(AA15:AA23)</f>
        <v>979865486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1198320932</v>
      </c>
      <c r="D25" s="29">
        <f>+D12+D24</f>
        <v>0</v>
      </c>
      <c r="E25" s="30">
        <f t="shared" si="2"/>
        <v>1077309133</v>
      </c>
      <c r="F25" s="31">
        <f t="shared" si="2"/>
        <v>1077309133</v>
      </c>
      <c r="G25" s="31">
        <f t="shared" si="2"/>
        <v>69071512</v>
      </c>
      <c r="H25" s="31">
        <f t="shared" si="2"/>
        <v>-5913241</v>
      </c>
      <c r="I25" s="31">
        <f t="shared" si="2"/>
        <v>-2339007</v>
      </c>
      <c r="J25" s="31">
        <f t="shared" si="2"/>
        <v>60819264</v>
      </c>
      <c r="K25" s="31">
        <f t="shared" si="2"/>
        <v>-4697049</v>
      </c>
      <c r="L25" s="31">
        <f t="shared" si="2"/>
        <v>1184508457</v>
      </c>
      <c r="M25" s="31">
        <f t="shared" si="2"/>
        <v>59177396</v>
      </c>
      <c r="N25" s="31">
        <f t="shared" si="2"/>
        <v>1238988804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1299808068</v>
      </c>
      <c r="X25" s="31">
        <f t="shared" si="2"/>
        <v>1094696381</v>
      </c>
      <c r="Y25" s="31">
        <f t="shared" si="2"/>
        <v>205111687</v>
      </c>
      <c r="Z25" s="32">
        <f>+IF(X25&lt;&gt;0,+(Y25/X25)*100,0)</f>
        <v>18.73685622424653</v>
      </c>
      <c r="AA25" s="33">
        <f>+AA12+AA24</f>
        <v>1077309133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23630708</v>
      </c>
      <c r="D32" s="18"/>
      <c r="E32" s="19">
        <v>134317172</v>
      </c>
      <c r="F32" s="20">
        <v>134317172</v>
      </c>
      <c r="G32" s="20">
        <v>-12663112</v>
      </c>
      <c r="H32" s="20">
        <v>857489</v>
      </c>
      <c r="I32" s="20">
        <v>2572772</v>
      </c>
      <c r="J32" s="20">
        <v>-9232851</v>
      </c>
      <c r="K32" s="20">
        <v>-4225120</v>
      </c>
      <c r="L32" s="20">
        <v>24835907</v>
      </c>
      <c r="M32" s="20">
        <v>11513612</v>
      </c>
      <c r="N32" s="20">
        <v>32124399</v>
      </c>
      <c r="O32" s="20"/>
      <c r="P32" s="20"/>
      <c r="Q32" s="20"/>
      <c r="R32" s="20"/>
      <c r="S32" s="20"/>
      <c r="T32" s="20"/>
      <c r="U32" s="20"/>
      <c r="V32" s="20"/>
      <c r="W32" s="20">
        <v>22891548</v>
      </c>
      <c r="X32" s="20">
        <v>138852990</v>
      </c>
      <c r="Y32" s="20">
        <v>-115961442</v>
      </c>
      <c r="Z32" s="21">
        <v>-83.513824225175128</v>
      </c>
      <c r="AA32" s="22">
        <v>134317172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23630708</v>
      </c>
      <c r="D34" s="29">
        <f>SUM(D29:D33)</f>
        <v>0</v>
      </c>
      <c r="E34" s="30">
        <f t="shared" si="3"/>
        <v>134317172</v>
      </c>
      <c r="F34" s="31">
        <f t="shared" si="3"/>
        <v>134317172</v>
      </c>
      <c r="G34" s="31">
        <f t="shared" si="3"/>
        <v>-12663112</v>
      </c>
      <c r="H34" s="31">
        <f t="shared" si="3"/>
        <v>857489</v>
      </c>
      <c r="I34" s="31">
        <f t="shared" si="3"/>
        <v>2572772</v>
      </c>
      <c r="J34" s="31">
        <f t="shared" si="3"/>
        <v>-9232851</v>
      </c>
      <c r="K34" s="31">
        <f t="shared" si="3"/>
        <v>-4225120</v>
      </c>
      <c r="L34" s="31">
        <f t="shared" si="3"/>
        <v>24835907</v>
      </c>
      <c r="M34" s="31">
        <f t="shared" si="3"/>
        <v>11513612</v>
      </c>
      <c r="N34" s="31">
        <f t="shared" si="3"/>
        <v>32124399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22891548</v>
      </c>
      <c r="X34" s="31">
        <f t="shared" si="3"/>
        <v>138852990</v>
      </c>
      <c r="Y34" s="31">
        <f t="shared" si="3"/>
        <v>-115961442</v>
      </c>
      <c r="Z34" s="32">
        <f>+IF(X34&lt;&gt;0,+(Y34/X34)*100,0)</f>
        <v>-83.513824225175128</v>
      </c>
      <c r="AA34" s="33">
        <f>SUM(AA29:AA33)</f>
        <v>134317172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770</v>
      </c>
      <c r="F38" s="20">
        <v>770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770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770</v>
      </c>
      <c r="F39" s="37">
        <f t="shared" si="4"/>
        <v>770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770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23630708</v>
      </c>
      <c r="D40" s="29">
        <f>+D34+D39</f>
        <v>0</v>
      </c>
      <c r="E40" s="30">
        <f t="shared" si="5"/>
        <v>134317942</v>
      </c>
      <c r="F40" s="31">
        <f t="shared" si="5"/>
        <v>134317942</v>
      </c>
      <c r="G40" s="31">
        <f t="shared" si="5"/>
        <v>-12663112</v>
      </c>
      <c r="H40" s="31">
        <f t="shared" si="5"/>
        <v>857489</v>
      </c>
      <c r="I40" s="31">
        <f t="shared" si="5"/>
        <v>2572772</v>
      </c>
      <c r="J40" s="31">
        <f t="shared" si="5"/>
        <v>-9232851</v>
      </c>
      <c r="K40" s="31">
        <f t="shared" si="5"/>
        <v>-4225120</v>
      </c>
      <c r="L40" s="31">
        <f t="shared" si="5"/>
        <v>24835907</v>
      </c>
      <c r="M40" s="31">
        <f t="shared" si="5"/>
        <v>11513612</v>
      </c>
      <c r="N40" s="31">
        <f t="shared" si="5"/>
        <v>32124399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22891548</v>
      </c>
      <c r="X40" s="31">
        <f t="shared" si="5"/>
        <v>138852990</v>
      </c>
      <c r="Y40" s="31">
        <f t="shared" si="5"/>
        <v>-115961442</v>
      </c>
      <c r="Z40" s="32">
        <f>+IF(X40&lt;&gt;0,+(Y40/X40)*100,0)</f>
        <v>-83.513824225175128</v>
      </c>
      <c r="AA40" s="33">
        <f>+AA34+AA39</f>
        <v>134317942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1174690224</v>
      </c>
      <c r="D42" s="43">
        <f>+D25-D40</f>
        <v>0</v>
      </c>
      <c r="E42" s="44">
        <f t="shared" si="6"/>
        <v>942991191</v>
      </c>
      <c r="F42" s="45">
        <f t="shared" si="6"/>
        <v>942991191</v>
      </c>
      <c r="G42" s="45">
        <f t="shared" si="6"/>
        <v>81734624</v>
      </c>
      <c r="H42" s="45">
        <f t="shared" si="6"/>
        <v>-6770730</v>
      </c>
      <c r="I42" s="45">
        <f t="shared" si="6"/>
        <v>-4911779</v>
      </c>
      <c r="J42" s="45">
        <f t="shared" si="6"/>
        <v>70052115</v>
      </c>
      <c r="K42" s="45">
        <f t="shared" si="6"/>
        <v>-471929</v>
      </c>
      <c r="L42" s="45">
        <f t="shared" si="6"/>
        <v>1159672550</v>
      </c>
      <c r="M42" s="45">
        <f t="shared" si="6"/>
        <v>47663784</v>
      </c>
      <c r="N42" s="45">
        <f t="shared" si="6"/>
        <v>1206864405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1276916520</v>
      </c>
      <c r="X42" s="45">
        <f t="shared" si="6"/>
        <v>955843391</v>
      </c>
      <c r="Y42" s="45">
        <f t="shared" si="6"/>
        <v>321073129</v>
      </c>
      <c r="Z42" s="46">
        <f>+IF(X42&lt;&gt;0,+(Y42/X42)*100,0)</f>
        <v>33.590558037346938</v>
      </c>
      <c r="AA42" s="47">
        <f>+AA25-AA40</f>
        <v>942991191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-22342984</v>
      </c>
      <c r="D45" s="18"/>
      <c r="E45" s="19">
        <v>31932321</v>
      </c>
      <c r="F45" s="20">
        <v>31932321</v>
      </c>
      <c r="G45" s="20">
        <v>-3914</v>
      </c>
      <c r="H45" s="20">
        <v>-19272</v>
      </c>
      <c r="I45" s="20">
        <v>-14987</v>
      </c>
      <c r="J45" s="20">
        <v>-38173</v>
      </c>
      <c r="K45" s="20">
        <v>-10018</v>
      </c>
      <c r="L45" s="20">
        <v>21258305</v>
      </c>
      <c r="M45" s="20">
        <v>-34435</v>
      </c>
      <c r="N45" s="20">
        <v>21213852</v>
      </c>
      <c r="O45" s="20"/>
      <c r="P45" s="20"/>
      <c r="Q45" s="20"/>
      <c r="R45" s="20"/>
      <c r="S45" s="20"/>
      <c r="T45" s="20"/>
      <c r="U45" s="20"/>
      <c r="V45" s="20"/>
      <c r="W45" s="20">
        <v>21175679</v>
      </c>
      <c r="X45" s="20">
        <v>31932321</v>
      </c>
      <c r="Y45" s="20">
        <v>-10756642</v>
      </c>
      <c r="Z45" s="48">
        <v>-33.685750559754176</v>
      </c>
      <c r="AA45" s="22">
        <v>31932321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-22342984</v>
      </c>
      <c r="D48" s="51">
        <f>SUM(D45:D47)</f>
        <v>0</v>
      </c>
      <c r="E48" s="52">
        <f t="shared" si="7"/>
        <v>31932321</v>
      </c>
      <c r="F48" s="53">
        <f t="shared" si="7"/>
        <v>31932321</v>
      </c>
      <c r="G48" s="53">
        <f t="shared" si="7"/>
        <v>-3914</v>
      </c>
      <c r="H48" s="53">
        <f t="shared" si="7"/>
        <v>-19272</v>
      </c>
      <c r="I48" s="53">
        <f t="shared" si="7"/>
        <v>-14987</v>
      </c>
      <c r="J48" s="53">
        <f t="shared" si="7"/>
        <v>-38173</v>
      </c>
      <c r="K48" s="53">
        <f t="shared" si="7"/>
        <v>-10018</v>
      </c>
      <c r="L48" s="53">
        <f t="shared" si="7"/>
        <v>21258305</v>
      </c>
      <c r="M48" s="53">
        <f t="shared" si="7"/>
        <v>-34435</v>
      </c>
      <c r="N48" s="53">
        <f t="shared" si="7"/>
        <v>21213852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21175679</v>
      </c>
      <c r="X48" s="53">
        <f t="shared" si="7"/>
        <v>31932321</v>
      </c>
      <c r="Y48" s="53">
        <f t="shared" si="7"/>
        <v>-10756642</v>
      </c>
      <c r="Z48" s="54">
        <f>+IF(X48&lt;&gt;0,+(Y48/X48)*100,0)</f>
        <v>-33.685750559754176</v>
      </c>
      <c r="AA48" s="55">
        <f>SUM(AA45:AA47)</f>
        <v>31932321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-1690190</v>
      </c>
      <c r="F6" s="20">
        <v>-1690190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3071669</v>
      </c>
      <c r="Y6" s="20">
        <v>-3071669</v>
      </c>
      <c r="Z6" s="21">
        <v>-100</v>
      </c>
      <c r="AA6" s="22">
        <v>-1690190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-1690190</v>
      </c>
      <c r="F12" s="31">
        <f t="shared" si="0"/>
        <v>-1690190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3071669</v>
      </c>
      <c r="Y12" s="31">
        <f t="shared" si="0"/>
        <v>-3071669</v>
      </c>
      <c r="Z12" s="32">
        <f>+IF(X12&lt;&gt;0,+(Y12/X12)*100,0)</f>
        <v>-100</v>
      </c>
      <c r="AA12" s="33">
        <f>SUM(AA6:AA11)</f>
        <v>-1690190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46905319</v>
      </c>
      <c r="D19" s="18"/>
      <c r="E19" s="19">
        <v>47427098</v>
      </c>
      <c r="F19" s="20">
        <v>47427098</v>
      </c>
      <c r="G19" s="20"/>
      <c r="H19" s="20">
        <v>-265857</v>
      </c>
      <c r="I19" s="20">
        <v>-540593</v>
      </c>
      <c r="J19" s="20">
        <v>-806450</v>
      </c>
      <c r="K19" s="20">
        <v>-274723</v>
      </c>
      <c r="L19" s="20">
        <v>386</v>
      </c>
      <c r="M19" s="20">
        <v>13277</v>
      </c>
      <c r="N19" s="20">
        <v>-261060</v>
      </c>
      <c r="O19" s="20"/>
      <c r="P19" s="20"/>
      <c r="Q19" s="20"/>
      <c r="R19" s="20"/>
      <c r="S19" s="20"/>
      <c r="T19" s="20"/>
      <c r="U19" s="20"/>
      <c r="V19" s="20"/>
      <c r="W19" s="20">
        <v>-1067510</v>
      </c>
      <c r="X19" s="20">
        <v>42986694</v>
      </c>
      <c r="Y19" s="20">
        <v>-44054204</v>
      </c>
      <c r="Z19" s="21">
        <v>-102.48334984774591</v>
      </c>
      <c r="AA19" s="22">
        <v>47427098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46905319</v>
      </c>
      <c r="D24" s="29">
        <f>SUM(D15:D23)</f>
        <v>0</v>
      </c>
      <c r="E24" s="36">
        <f t="shared" si="1"/>
        <v>47427098</v>
      </c>
      <c r="F24" s="37">
        <f t="shared" si="1"/>
        <v>47427098</v>
      </c>
      <c r="G24" s="37">
        <f t="shared" si="1"/>
        <v>0</v>
      </c>
      <c r="H24" s="37">
        <f t="shared" si="1"/>
        <v>-265857</v>
      </c>
      <c r="I24" s="37">
        <f t="shared" si="1"/>
        <v>-540593</v>
      </c>
      <c r="J24" s="37">
        <f t="shared" si="1"/>
        <v>-806450</v>
      </c>
      <c r="K24" s="37">
        <f t="shared" si="1"/>
        <v>-274723</v>
      </c>
      <c r="L24" s="37">
        <f t="shared" si="1"/>
        <v>386</v>
      </c>
      <c r="M24" s="37">
        <f t="shared" si="1"/>
        <v>13277</v>
      </c>
      <c r="N24" s="37">
        <f t="shared" si="1"/>
        <v>-261060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-1067510</v>
      </c>
      <c r="X24" s="37">
        <f t="shared" si="1"/>
        <v>42986694</v>
      </c>
      <c r="Y24" s="37">
        <f t="shared" si="1"/>
        <v>-44054204</v>
      </c>
      <c r="Z24" s="38">
        <f>+IF(X24&lt;&gt;0,+(Y24/X24)*100,0)</f>
        <v>-102.48334984774591</v>
      </c>
      <c r="AA24" s="39">
        <f>SUM(AA15:AA23)</f>
        <v>47427098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46905319</v>
      </c>
      <c r="D25" s="29">
        <f>+D12+D24</f>
        <v>0</v>
      </c>
      <c r="E25" s="30">
        <f t="shared" si="2"/>
        <v>45736908</v>
      </c>
      <c r="F25" s="31">
        <f t="shared" si="2"/>
        <v>45736908</v>
      </c>
      <c r="G25" s="31">
        <f t="shared" si="2"/>
        <v>0</v>
      </c>
      <c r="H25" s="31">
        <f t="shared" si="2"/>
        <v>-265857</v>
      </c>
      <c r="I25" s="31">
        <f t="shared" si="2"/>
        <v>-540593</v>
      </c>
      <c r="J25" s="31">
        <f t="shared" si="2"/>
        <v>-806450</v>
      </c>
      <c r="K25" s="31">
        <f t="shared" si="2"/>
        <v>-274723</v>
      </c>
      <c r="L25" s="31">
        <f t="shared" si="2"/>
        <v>386</v>
      </c>
      <c r="M25" s="31">
        <f t="shared" si="2"/>
        <v>13277</v>
      </c>
      <c r="N25" s="31">
        <f t="shared" si="2"/>
        <v>-261060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-1067510</v>
      </c>
      <c r="X25" s="31">
        <f t="shared" si="2"/>
        <v>46058363</v>
      </c>
      <c r="Y25" s="31">
        <f t="shared" si="2"/>
        <v>-47125873</v>
      </c>
      <c r="Z25" s="32">
        <f>+IF(X25&lt;&gt;0,+(Y25/X25)*100,0)</f>
        <v>-102.31773326377231</v>
      </c>
      <c r="AA25" s="33">
        <f>+AA12+AA24</f>
        <v>45736908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46905319</v>
      </c>
      <c r="D42" s="43">
        <f>+D25-D40</f>
        <v>0</v>
      </c>
      <c r="E42" s="44">
        <f t="shared" si="6"/>
        <v>45736908</v>
      </c>
      <c r="F42" s="45">
        <f t="shared" si="6"/>
        <v>45736908</v>
      </c>
      <c r="G42" s="45">
        <f t="shared" si="6"/>
        <v>0</v>
      </c>
      <c r="H42" s="45">
        <f t="shared" si="6"/>
        <v>-265857</v>
      </c>
      <c r="I42" s="45">
        <f t="shared" si="6"/>
        <v>-540593</v>
      </c>
      <c r="J42" s="45">
        <f t="shared" si="6"/>
        <v>-806450</v>
      </c>
      <c r="K42" s="45">
        <f t="shared" si="6"/>
        <v>-274723</v>
      </c>
      <c r="L42" s="45">
        <f t="shared" si="6"/>
        <v>386</v>
      </c>
      <c r="M42" s="45">
        <f t="shared" si="6"/>
        <v>13277</v>
      </c>
      <c r="N42" s="45">
        <f t="shared" si="6"/>
        <v>-261060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-1067510</v>
      </c>
      <c r="X42" s="45">
        <f t="shared" si="6"/>
        <v>46058363</v>
      </c>
      <c r="Y42" s="45">
        <f t="shared" si="6"/>
        <v>-47125873</v>
      </c>
      <c r="Z42" s="46">
        <f>+IF(X42&lt;&gt;0,+(Y42/X42)*100,0)</f>
        <v>-102.31773326377231</v>
      </c>
      <c r="AA42" s="47">
        <f>+AA25-AA40</f>
        <v>45736908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9951088</v>
      </c>
      <c r="D19" s="18"/>
      <c r="E19" s="19">
        <v>7158688</v>
      </c>
      <c r="F19" s="20">
        <v>7158688</v>
      </c>
      <c r="G19" s="20"/>
      <c r="H19" s="20"/>
      <c r="I19" s="20">
        <v>-143349</v>
      </c>
      <c r="J19" s="20">
        <v>-143349</v>
      </c>
      <c r="K19" s="20">
        <v>-47783</v>
      </c>
      <c r="L19" s="20">
        <v>-47783</v>
      </c>
      <c r="M19" s="20">
        <v>-47783</v>
      </c>
      <c r="N19" s="20">
        <v>-143349</v>
      </c>
      <c r="O19" s="20"/>
      <c r="P19" s="20"/>
      <c r="Q19" s="20"/>
      <c r="R19" s="20"/>
      <c r="S19" s="20"/>
      <c r="T19" s="20"/>
      <c r="U19" s="20"/>
      <c r="V19" s="20"/>
      <c r="W19" s="20">
        <v>-286698</v>
      </c>
      <c r="X19" s="20">
        <v>3579340</v>
      </c>
      <c r="Y19" s="20">
        <v>-3866038</v>
      </c>
      <c r="Z19" s="21">
        <v>-108.00980068951259</v>
      </c>
      <c r="AA19" s="22">
        <v>7158688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9951088</v>
      </c>
      <c r="D24" s="29">
        <f>SUM(D15:D23)</f>
        <v>0</v>
      </c>
      <c r="E24" s="36">
        <f t="shared" si="1"/>
        <v>7158688</v>
      </c>
      <c r="F24" s="37">
        <f t="shared" si="1"/>
        <v>7158688</v>
      </c>
      <c r="G24" s="37">
        <f t="shared" si="1"/>
        <v>0</v>
      </c>
      <c r="H24" s="37">
        <f t="shared" si="1"/>
        <v>0</v>
      </c>
      <c r="I24" s="37">
        <f t="shared" si="1"/>
        <v>-143349</v>
      </c>
      <c r="J24" s="37">
        <f t="shared" si="1"/>
        <v>-143349</v>
      </c>
      <c r="K24" s="37">
        <f t="shared" si="1"/>
        <v>-47783</v>
      </c>
      <c r="L24" s="37">
        <f t="shared" si="1"/>
        <v>-47783</v>
      </c>
      <c r="M24" s="37">
        <f t="shared" si="1"/>
        <v>-47783</v>
      </c>
      <c r="N24" s="37">
        <f t="shared" si="1"/>
        <v>-143349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-286698</v>
      </c>
      <c r="X24" s="37">
        <f t="shared" si="1"/>
        <v>3579340</v>
      </c>
      <c r="Y24" s="37">
        <f t="shared" si="1"/>
        <v>-3866038</v>
      </c>
      <c r="Z24" s="38">
        <f>+IF(X24&lt;&gt;0,+(Y24/X24)*100,0)</f>
        <v>-108.00980068951259</v>
      </c>
      <c r="AA24" s="39">
        <f>SUM(AA15:AA23)</f>
        <v>7158688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9951088</v>
      </c>
      <c r="D25" s="29">
        <f>+D12+D24</f>
        <v>0</v>
      </c>
      <c r="E25" s="30">
        <f t="shared" si="2"/>
        <v>7158688</v>
      </c>
      <c r="F25" s="31">
        <f t="shared" si="2"/>
        <v>7158688</v>
      </c>
      <c r="G25" s="31">
        <f t="shared" si="2"/>
        <v>0</v>
      </c>
      <c r="H25" s="31">
        <f t="shared" si="2"/>
        <v>0</v>
      </c>
      <c r="I25" s="31">
        <f t="shared" si="2"/>
        <v>-143349</v>
      </c>
      <c r="J25" s="31">
        <f t="shared" si="2"/>
        <v>-143349</v>
      </c>
      <c r="K25" s="31">
        <f t="shared" si="2"/>
        <v>-47783</v>
      </c>
      <c r="L25" s="31">
        <f t="shared" si="2"/>
        <v>-47783</v>
      </c>
      <c r="M25" s="31">
        <f t="shared" si="2"/>
        <v>-47783</v>
      </c>
      <c r="N25" s="31">
        <f t="shared" si="2"/>
        <v>-143349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-286698</v>
      </c>
      <c r="X25" s="31">
        <f t="shared" si="2"/>
        <v>3579340</v>
      </c>
      <c r="Y25" s="31">
        <f t="shared" si="2"/>
        <v>-3866038</v>
      </c>
      <c r="Z25" s="32">
        <f>+IF(X25&lt;&gt;0,+(Y25/X25)*100,0)</f>
        <v>-108.00980068951259</v>
      </c>
      <c r="AA25" s="33">
        <f>+AA12+AA24</f>
        <v>7158688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9951088</v>
      </c>
      <c r="D42" s="43">
        <f>+D25-D40</f>
        <v>0</v>
      </c>
      <c r="E42" s="44">
        <f t="shared" si="6"/>
        <v>7158688</v>
      </c>
      <c r="F42" s="45">
        <f t="shared" si="6"/>
        <v>7158688</v>
      </c>
      <c r="G42" s="45">
        <f t="shared" si="6"/>
        <v>0</v>
      </c>
      <c r="H42" s="45">
        <f t="shared" si="6"/>
        <v>0</v>
      </c>
      <c r="I42" s="45">
        <f t="shared" si="6"/>
        <v>-143349</v>
      </c>
      <c r="J42" s="45">
        <f t="shared" si="6"/>
        <v>-143349</v>
      </c>
      <c r="K42" s="45">
        <f t="shared" si="6"/>
        <v>-47783</v>
      </c>
      <c r="L42" s="45">
        <f t="shared" si="6"/>
        <v>-47783</v>
      </c>
      <c r="M42" s="45">
        <f t="shared" si="6"/>
        <v>-47783</v>
      </c>
      <c r="N42" s="45">
        <f t="shared" si="6"/>
        <v>-143349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-286698</v>
      </c>
      <c r="X42" s="45">
        <f t="shared" si="6"/>
        <v>3579340</v>
      </c>
      <c r="Y42" s="45">
        <f t="shared" si="6"/>
        <v>-3866038</v>
      </c>
      <c r="Z42" s="46">
        <f>+IF(X42&lt;&gt;0,+(Y42/X42)*100,0)</f>
        <v>-108.00980068951259</v>
      </c>
      <c r="AA42" s="47">
        <f>+AA25-AA40</f>
        <v>7158688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-9205869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-9205869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-9205869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-9205869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7914932</v>
      </c>
      <c r="D8" s="18"/>
      <c r="E8" s="19">
        <v>8742266</v>
      </c>
      <c r="F8" s="20">
        <v>8742266</v>
      </c>
      <c r="G8" s="20">
        <v>1206627</v>
      </c>
      <c r="H8" s="20">
        <v>7188724</v>
      </c>
      <c r="I8" s="20">
        <v>445459</v>
      </c>
      <c r="J8" s="20">
        <v>8840810</v>
      </c>
      <c r="K8" s="20">
        <v>224620</v>
      </c>
      <c r="L8" s="20">
        <v>251465</v>
      </c>
      <c r="M8" s="20">
        <v>239068</v>
      </c>
      <c r="N8" s="20">
        <v>715153</v>
      </c>
      <c r="O8" s="20"/>
      <c r="P8" s="20"/>
      <c r="Q8" s="20"/>
      <c r="R8" s="20"/>
      <c r="S8" s="20"/>
      <c r="T8" s="20"/>
      <c r="U8" s="20"/>
      <c r="V8" s="20"/>
      <c r="W8" s="20">
        <v>9555963</v>
      </c>
      <c r="X8" s="20">
        <v>7855432</v>
      </c>
      <c r="Y8" s="20">
        <v>1700531</v>
      </c>
      <c r="Z8" s="21">
        <v>21.647835535970522</v>
      </c>
      <c r="AA8" s="22">
        <v>8742266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7914932</v>
      </c>
      <c r="D12" s="29">
        <f>SUM(D6:D11)</f>
        <v>0</v>
      </c>
      <c r="E12" s="30">
        <f t="shared" si="0"/>
        <v>8742266</v>
      </c>
      <c r="F12" s="31">
        <f t="shared" si="0"/>
        <v>8742266</v>
      </c>
      <c r="G12" s="31">
        <f t="shared" si="0"/>
        <v>1206627</v>
      </c>
      <c r="H12" s="31">
        <f t="shared" si="0"/>
        <v>7188724</v>
      </c>
      <c r="I12" s="31">
        <f t="shared" si="0"/>
        <v>445459</v>
      </c>
      <c r="J12" s="31">
        <f t="shared" si="0"/>
        <v>8840810</v>
      </c>
      <c r="K12" s="31">
        <f t="shared" si="0"/>
        <v>224620</v>
      </c>
      <c r="L12" s="31">
        <f t="shared" si="0"/>
        <v>251465</v>
      </c>
      <c r="M12" s="31">
        <f t="shared" si="0"/>
        <v>239068</v>
      </c>
      <c r="N12" s="31">
        <f t="shared" si="0"/>
        <v>715153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9555963</v>
      </c>
      <c r="X12" s="31">
        <f t="shared" si="0"/>
        <v>7855432</v>
      </c>
      <c r="Y12" s="31">
        <f t="shared" si="0"/>
        <v>1700531</v>
      </c>
      <c r="Z12" s="32">
        <f>+IF(X12&lt;&gt;0,+(Y12/X12)*100,0)</f>
        <v>21.647835535970522</v>
      </c>
      <c r="AA12" s="33">
        <f>SUM(AA6:AA11)</f>
        <v>8742266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148882946</v>
      </c>
      <c r="D19" s="18"/>
      <c r="E19" s="19">
        <v>197328708</v>
      </c>
      <c r="F19" s="20">
        <v>197328708</v>
      </c>
      <c r="G19" s="20">
        <v>20102432</v>
      </c>
      <c r="H19" s="20">
        <v>126359089</v>
      </c>
      <c r="I19" s="20">
        <v>2532019</v>
      </c>
      <c r="J19" s="20">
        <v>148993540</v>
      </c>
      <c r="K19" s="20">
        <v>1350408</v>
      </c>
      <c r="L19" s="20">
        <v>-118721</v>
      </c>
      <c r="M19" s="20">
        <v>-61841</v>
      </c>
      <c r="N19" s="20">
        <v>1169846</v>
      </c>
      <c r="O19" s="20"/>
      <c r="P19" s="20"/>
      <c r="Q19" s="20"/>
      <c r="R19" s="20"/>
      <c r="S19" s="20"/>
      <c r="T19" s="20"/>
      <c r="U19" s="20"/>
      <c r="V19" s="20"/>
      <c r="W19" s="20">
        <v>150163386</v>
      </c>
      <c r="X19" s="20">
        <v>160616067</v>
      </c>
      <c r="Y19" s="20">
        <v>-10452681</v>
      </c>
      <c r="Z19" s="21">
        <v>-6.5078676095337338</v>
      </c>
      <c r="AA19" s="22">
        <v>197328708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148882946</v>
      </c>
      <c r="D24" s="29">
        <f>SUM(D15:D23)</f>
        <v>0</v>
      </c>
      <c r="E24" s="36">
        <f t="shared" si="1"/>
        <v>197328708</v>
      </c>
      <c r="F24" s="37">
        <f t="shared" si="1"/>
        <v>197328708</v>
      </c>
      <c r="G24" s="37">
        <f t="shared" si="1"/>
        <v>20102432</v>
      </c>
      <c r="H24" s="37">
        <f t="shared" si="1"/>
        <v>126359089</v>
      </c>
      <c r="I24" s="37">
        <f t="shared" si="1"/>
        <v>2532019</v>
      </c>
      <c r="J24" s="37">
        <f t="shared" si="1"/>
        <v>148993540</v>
      </c>
      <c r="K24" s="37">
        <f t="shared" si="1"/>
        <v>1350408</v>
      </c>
      <c r="L24" s="37">
        <f t="shared" si="1"/>
        <v>-118721</v>
      </c>
      <c r="M24" s="37">
        <f t="shared" si="1"/>
        <v>-61841</v>
      </c>
      <c r="N24" s="37">
        <f t="shared" si="1"/>
        <v>1169846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150163386</v>
      </c>
      <c r="X24" s="37">
        <f t="shared" si="1"/>
        <v>160616067</v>
      </c>
      <c r="Y24" s="37">
        <f t="shared" si="1"/>
        <v>-10452681</v>
      </c>
      <c r="Z24" s="38">
        <f>+IF(X24&lt;&gt;0,+(Y24/X24)*100,0)</f>
        <v>-6.5078676095337338</v>
      </c>
      <c r="AA24" s="39">
        <f>SUM(AA15:AA23)</f>
        <v>197328708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156797878</v>
      </c>
      <c r="D25" s="29">
        <f>+D12+D24</f>
        <v>0</v>
      </c>
      <c r="E25" s="30">
        <f t="shared" si="2"/>
        <v>206070974</v>
      </c>
      <c r="F25" s="31">
        <f t="shared" si="2"/>
        <v>206070974</v>
      </c>
      <c r="G25" s="31">
        <f t="shared" si="2"/>
        <v>21309059</v>
      </c>
      <c r="H25" s="31">
        <f t="shared" si="2"/>
        <v>133547813</v>
      </c>
      <c r="I25" s="31">
        <f t="shared" si="2"/>
        <v>2977478</v>
      </c>
      <c r="J25" s="31">
        <f t="shared" si="2"/>
        <v>157834350</v>
      </c>
      <c r="K25" s="31">
        <f t="shared" si="2"/>
        <v>1575028</v>
      </c>
      <c r="L25" s="31">
        <f t="shared" si="2"/>
        <v>132744</v>
      </c>
      <c r="M25" s="31">
        <f t="shared" si="2"/>
        <v>177227</v>
      </c>
      <c r="N25" s="31">
        <f t="shared" si="2"/>
        <v>1884999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159719349</v>
      </c>
      <c r="X25" s="31">
        <f t="shared" si="2"/>
        <v>168471499</v>
      </c>
      <c r="Y25" s="31">
        <f t="shared" si="2"/>
        <v>-8752150</v>
      </c>
      <c r="Z25" s="32">
        <f>+IF(X25&lt;&gt;0,+(Y25/X25)*100,0)</f>
        <v>-5.1950330186116531</v>
      </c>
      <c r="AA25" s="33">
        <f>+AA12+AA24</f>
        <v>206070974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156797878</v>
      </c>
      <c r="D42" s="43">
        <f>+D25-D40</f>
        <v>0</v>
      </c>
      <c r="E42" s="44">
        <f t="shared" si="6"/>
        <v>206070974</v>
      </c>
      <c r="F42" s="45">
        <f t="shared" si="6"/>
        <v>206070974</v>
      </c>
      <c r="G42" s="45">
        <f t="shared" si="6"/>
        <v>21309059</v>
      </c>
      <c r="H42" s="45">
        <f t="shared" si="6"/>
        <v>133547813</v>
      </c>
      <c r="I42" s="45">
        <f t="shared" si="6"/>
        <v>2977478</v>
      </c>
      <c r="J42" s="45">
        <f t="shared" si="6"/>
        <v>157834350</v>
      </c>
      <c r="K42" s="45">
        <f t="shared" si="6"/>
        <v>1575028</v>
      </c>
      <c r="L42" s="45">
        <f t="shared" si="6"/>
        <v>132744</v>
      </c>
      <c r="M42" s="45">
        <f t="shared" si="6"/>
        <v>177227</v>
      </c>
      <c r="N42" s="45">
        <f t="shared" si="6"/>
        <v>1884999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159719349</v>
      </c>
      <c r="X42" s="45">
        <f t="shared" si="6"/>
        <v>168471499</v>
      </c>
      <c r="Y42" s="45">
        <f t="shared" si="6"/>
        <v>-8752150</v>
      </c>
      <c r="Z42" s="46">
        <f>+IF(X42&lt;&gt;0,+(Y42/X42)*100,0)</f>
        <v>-5.1950330186116531</v>
      </c>
      <c r="AA42" s="47">
        <f>+AA25-AA40</f>
        <v>206070974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-10486146</v>
      </c>
      <c r="D45" s="18"/>
      <c r="E45" s="19">
        <v>-9680474</v>
      </c>
      <c r="F45" s="20">
        <v>-9680474</v>
      </c>
      <c r="G45" s="20">
        <v>-2553404</v>
      </c>
      <c r="H45" s="20">
        <v>-1203990</v>
      </c>
      <c r="I45" s="20">
        <v>1550824</v>
      </c>
      <c r="J45" s="20">
        <v>-2206570</v>
      </c>
      <c r="K45" s="20">
        <v>-1186983</v>
      </c>
      <c r="L45" s="20">
        <v>599262</v>
      </c>
      <c r="M45" s="20">
        <v>1945701</v>
      </c>
      <c r="N45" s="20">
        <v>1357980</v>
      </c>
      <c r="O45" s="20"/>
      <c r="P45" s="20"/>
      <c r="Q45" s="20"/>
      <c r="R45" s="20"/>
      <c r="S45" s="20"/>
      <c r="T45" s="20"/>
      <c r="U45" s="20"/>
      <c r="V45" s="20"/>
      <c r="W45" s="20">
        <v>-848590</v>
      </c>
      <c r="X45" s="20">
        <v>-9680474</v>
      </c>
      <c r="Y45" s="20">
        <v>8831884</v>
      </c>
      <c r="Z45" s="48">
        <v>-91.2340036242027</v>
      </c>
      <c r="AA45" s="22">
        <v>-9680474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-10486146</v>
      </c>
      <c r="D48" s="51">
        <f>SUM(D45:D47)</f>
        <v>0</v>
      </c>
      <c r="E48" s="52">
        <f t="shared" si="7"/>
        <v>-9680474</v>
      </c>
      <c r="F48" s="53">
        <f t="shared" si="7"/>
        <v>-9680474</v>
      </c>
      <c r="G48" s="53">
        <f t="shared" si="7"/>
        <v>-2553404</v>
      </c>
      <c r="H48" s="53">
        <f t="shared" si="7"/>
        <v>-1203990</v>
      </c>
      <c r="I48" s="53">
        <f t="shared" si="7"/>
        <v>1550824</v>
      </c>
      <c r="J48" s="53">
        <f t="shared" si="7"/>
        <v>-2206570</v>
      </c>
      <c r="K48" s="53">
        <f t="shared" si="7"/>
        <v>-1186983</v>
      </c>
      <c r="L48" s="53">
        <f t="shared" si="7"/>
        <v>599262</v>
      </c>
      <c r="M48" s="53">
        <f t="shared" si="7"/>
        <v>1945701</v>
      </c>
      <c r="N48" s="53">
        <f t="shared" si="7"/>
        <v>1357980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-848590</v>
      </c>
      <c r="X48" s="53">
        <f t="shared" si="7"/>
        <v>-9680474</v>
      </c>
      <c r="Y48" s="53">
        <f t="shared" si="7"/>
        <v>8831884</v>
      </c>
      <c r="Z48" s="54">
        <f>+IF(X48&lt;&gt;0,+(Y48/X48)*100,0)</f>
        <v>-91.2340036242027</v>
      </c>
      <c r="AA48" s="55">
        <f>SUM(AA45:AA47)</f>
        <v>-9680474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39181048</v>
      </c>
      <c r="D19" s="18"/>
      <c r="E19" s="19">
        <v>78077039</v>
      </c>
      <c r="F19" s="20">
        <v>78077039</v>
      </c>
      <c r="G19" s="20"/>
      <c r="H19" s="20">
        <v>-456303</v>
      </c>
      <c r="I19" s="20">
        <v>-220792</v>
      </c>
      <c r="J19" s="20">
        <v>-677095</v>
      </c>
      <c r="K19" s="20">
        <v>-228152</v>
      </c>
      <c r="L19" s="20">
        <v>-220792</v>
      </c>
      <c r="M19" s="20">
        <v>-228152</v>
      </c>
      <c r="N19" s="20">
        <v>-677096</v>
      </c>
      <c r="O19" s="20"/>
      <c r="P19" s="20"/>
      <c r="Q19" s="20"/>
      <c r="R19" s="20"/>
      <c r="S19" s="20"/>
      <c r="T19" s="20"/>
      <c r="U19" s="20"/>
      <c r="V19" s="20"/>
      <c r="W19" s="20">
        <v>-1354191</v>
      </c>
      <c r="X19" s="20">
        <v>39038519</v>
      </c>
      <c r="Y19" s="20">
        <v>-40392710</v>
      </c>
      <c r="Z19" s="21">
        <v>-103.46885853943384</v>
      </c>
      <c r="AA19" s="22">
        <v>78077039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39181048</v>
      </c>
      <c r="D24" s="29">
        <f>SUM(D15:D23)</f>
        <v>0</v>
      </c>
      <c r="E24" s="36">
        <f t="shared" si="1"/>
        <v>78077039</v>
      </c>
      <c r="F24" s="37">
        <f t="shared" si="1"/>
        <v>78077039</v>
      </c>
      <c r="G24" s="37">
        <f t="shared" si="1"/>
        <v>0</v>
      </c>
      <c r="H24" s="37">
        <f t="shared" si="1"/>
        <v>-456303</v>
      </c>
      <c r="I24" s="37">
        <f t="shared" si="1"/>
        <v>-220792</v>
      </c>
      <c r="J24" s="37">
        <f t="shared" si="1"/>
        <v>-677095</v>
      </c>
      <c r="K24" s="37">
        <f t="shared" si="1"/>
        <v>-228152</v>
      </c>
      <c r="L24" s="37">
        <f t="shared" si="1"/>
        <v>-220792</v>
      </c>
      <c r="M24" s="37">
        <f t="shared" si="1"/>
        <v>-228152</v>
      </c>
      <c r="N24" s="37">
        <f t="shared" si="1"/>
        <v>-677096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-1354191</v>
      </c>
      <c r="X24" s="37">
        <f t="shared" si="1"/>
        <v>39038519</v>
      </c>
      <c r="Y24" s="37">
        <f t="shared" si="1"/>
        <v>-40392710</v>
      </c>
      <c r="Z24" s="38">
        <f>+IF(X24&lt;&gt;0,+(Y24/X24)*100,0)</f>
        <v>-103.46885853943384</v>
      </c>
      <c r="AA24" s="39">
        <f>SUM(AA15:AA23)</f>
        <v>78077039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39181048</v>
      </c>
      <c r="D25" s="29">
        <f>+D12+D24</f>
        <v>0</v>
      </c>
      <c r="E25" s="30">
        <f t="shared" si="2"/>
        <v>78077039</v>
      </c>
      <c r="F25" s="31">
        <f t="shared" si="2"/>
        <v>78077039</v>
      </c>
      <c r="G25" s="31">
        <f t="shared" si="2"/>
        <v>0</v>
      </c>
      <c r="H25" s="31">
        <f t="shared" si="2"/>
        <v>-456303</v>
      </c>
      <c r="I25" s="31">
        <f t="shared" si="2"/>
        <v>-220792</v>
      </c>
      <c r="J25" s="31">
        <f t="shared" si="2"/>
        <v>-677095</v>
      </c>
      <c r="K25" s="31">
        <f t="shared" si="2"/>
        <v>-228152</v>
      </c>
      <c r="L25" s="31">
        <f t="shared" si="2"/>
        <v>-220792</v>
      </c>
      <c r="M25" s="31">
        <f t="shared" si="2"/>
        <v>-228152</v>
      </c>
      <c r="N25" s="31">
        <f t="shared" si="2"/>
        <v>-677096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-1354191</v>
      </c>
      <c r="X25" s="31">
        <f t="shared" si="2"/>
        <v>39038519</v>
      </c>
      <c r="Y25" s="31">
        <f t="shared" si="2"/>
        <v>-40392710</v>
      </c>
      <c r="Z25" s="32">
        <f>+IF(X25&lt;&gt;0,+(Y25/X25)*100,0)</f>
        <v>-103.46885853943384</v>
      </c>
      <c r="AA25" s="33">
        <f>+AA12+AA24</f>
        <v>78077039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39181048</v>
      </c>
      <c r="D42" s="43">
        <f>+D25-D40</f>
        <v>0</v>
      </c>
      <c r="E42" s="44">
        <f t="shared" si="6"/>
        <v>78077039</v>
      </c>
      <c r="F42" s="45">
        <f t="shared" si="6"/>
        <v>78077039</v>
      </c>
      <c r="G42" s="45">
        <f t="shared" si="6"/>
        <v>0</v>
      </c>
      <c r="H42" s="45">
        <f t="shared" si="6"/>
        <v>-456303</v>
      </c>
      <c r="I42" s="45">
        <f t="shared" si="6"/>
        <v>-220792</v>
      </c>
      <c r="J42" s="45">
        <f t="shared" si="6"/>
        <v>-677095</v>
      </c>
      <c r="K42" s="45">
        <f t="shared" si="6"/>
        <v>-228152</v>
      </c>
      <c r="L42" s="45">
        <f t="shared" si="6"/>
        <v>-220792</v>
      </c>
      <c r="M42" s="45">
        <f t="shared" si="6"/>
        <v>-228152</v>
      </c>
      <c r="N42" s="45">
        <f t="shared" si="6"/>
        <v>-677096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-1354191</v>
      </c>
      <c r="X42" s="45">
        <f t="shared" si="6"/>
        <v>39038519</v>
      </c>
      <c r="Y42" s="45">
        <f t="shared" si="6"/>
        <v>-40392710</v>
      </c>
      <c r="Z42" s="46">
        <f>+IF(X42&lt;&gt;0,+(Y42/X42)*100,0)</f>
        <v>-103.46885853943384</v>
      </c>
      <c r="AA42" s="47">
        <f>+AA25-AA40</f>
        <v>78077039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-1985</v>
      </c>
      <c r="D6" s="18"/>
      <c r="E6" s="19"/>
      <c r="F6" s="20"/>
      <c r="G6" s="20">
        <v>-1985</v>
      </c>
      <c r="H6" s="20"/>
      <c r="I6" s="20"/>
      <c r="J6" s="20">
        <v>-1985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-1985</v>
      </c>
      <c r="X6" s="20"/>
      <c r="Y6" s="20">
        <v>-1985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-1985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-1985</v>
      </c>
      <c r="H12" s="31">
        <f t="shared" si="0"/>
        <v>0</v>
      </c>
      <c r="I12" s="31">
        <f t="shared" si="0"/>
        <v>0</v>
      </c>
      <c r="J12" s="31">
        <f t="shared" si="0"/>
        <v>-1985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-1985</v>
      </c>
      <c r="X12" s="31">
        <f t="shared" si="0"/>
        <v>0</v>
      </c>
      <c r="Y12" s="31">
        <f t="shared" si="0"/>
        <v>-1985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-1985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-1985</v>
      </c>
      <c r="H25" s="31">
        <f t="shared" si="2"/>
        <v>0</v>
      </c>
      <c r="I25" s="31">
        <f t="shared" si="2"/>
        <v>0</v>
      </c>
      <c r="J25" s="31">
        <f t="shared" si="2"/>
        <v>-1985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-1985</v>
      </c>
      <c r="X25" s="31">
        <f t="shared" si="2"/>
        <v>0</v>
      </c>
      <c r="Y25" s="31">
        <f t="shared" si="2"/>
        <v>-1985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-1985</v>
      </c>
      <c r="D32" s="18"/>
      <c r="E32" s="19"/>
      <c r="F32" s="20"/>
      <c r="G32" s="20">
        <v>-1985</v>
      </c>
      <c r="H32" s="20"/>
      <c r="I32" s="20"/>
      <c r="J32" s="20">
        <v>-1985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-1985</v>
      </c>
      <c r="X32" s="20"/>
      <c r="Y32" s="20">
        <v>-1985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-1985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-1985</v>
      </c>
      <c r="H34" s="31">
        <f t="shared" si="3"/>
        <v>0</v>
      </c>
      <c r="I34" s="31">
        <f t="shared" si="3"/>
        <v>0</v>
      </c>
      <c r="J34" s="31">
        <f t="shared" si="3"/>
        <v>-1985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-1985</v>
      </c>
      <c r="X34" s="31">
        <f t="shared" si="3"/>
        <v>0</v>
      </c>
      <c r="Y34" s="31">
        <f t="shared" si="3"/>
        <v>-1985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-1985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-1985</v>
      </c>
      <c r="H40" s="31">
        <f t="shared" si="5"/>
        <v>0</v>
      </c>
      <c r="I40" s="31">
        <f t="shared" si="5"/>
        <v>0</v>
      </c>
      <c r="J40" s="31">
        <f t="shared" si="5"/>
        <v>-1985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-1985</v>
      </c>
      <c r="X40" s="31">
        <f t="shared" si="5"/>
        <v>0</v>
      </c>
      <c r="Y40" s="31">
        <f t="shared" si="5"/>
        <v>-1985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232804913</v>
      </c>
      <c r="D6" s="18"/>
      <c r="E6" s="19">
        <v>230561069</v>
      </c>
      <c r="F6" s="20">
        <v>230561069</v>
      </c>
      <c r="G6" s="20">
        <v>272967565</v>
      </c>
      <c r="H6" s="20">
        <v>-990318</v>
      </c>
      <c r="I6" s="20">
        <v>3872285</v>
      </c>
      <c r="J6" s="20">
        <v>275849532</v>
      </c>
      <c r="K6" s="20">
        <v>-15993293</v>
      </c>
      <c r="L6" s="20">
        <v>498391</v>
      </c>
      <c r="M6" s="20">
        <v>32064234</v>
      </c>
      <c r="N6" s="20">
        <v>16569332</v>
      </c>
      <c r="O6" s="20"/>
      <c r="P6" s="20"/>
      <c r="Q6" s="20"/>
      <c r="R6" s="20"/>
      <c r="S6" s="20"/>
      <c r="T6" s="20"/>
      <c r="U6" s="20"/>
      <c r="V6" s="20"/>
      <c r="W6" s="20">
        <v>292418864</v>
      </c>
      <c r="X6" s="20">
        <v>115280526</v>
      </c>
      <c r="Y6" s="20">
        <v>177138338</v>
      </c>
      <c r="Z6" s="21">
        <v>153.65850950402501</v>
      </c>
      <c r="AA6" s="22">
        <v>230561069</v>
      </c>
    </row>
    <row r="7" spans="1:27" ht="13.5" x14ac:dyDescent="0.25">
      <c r="A7" s="23" t="s">
        <v>35</v>
      </c>
      <c r="B7" s="17" t="s">
        <v>32</v>
      </c>
      <c r="C7" s="18">
        <v>556849</v>
      </c>
      <c r="D7" s="18"/>
      <c r="E7" s="19"/>
      <c r="F7" s="20"/>
      <c r="G7" s="20">
        <v>556848</v>
      </c>
      <c r="H7" s="20"/>
      <c r="I7" s="20"/>
      <c r="J7" s="20">
        <v>556848</v>
      </c>
      <c r="K7" s="20"/>
      <c r="L7" s="20"/>
      <c r="M7" s="20">
        <v>134</v>
      </c>
      <c r="N7" s="20">
        <v>134</v>
      </c>
      <c r="O7" s="20"/>
      <c r="P7" s="20"/>
      <c r="Q7" s="20"/>
      <c r="R7" s="20"/>
      <c r="S7" s="20"/>
      <c r="T7" s="20"/>
      <c r="U7" s="20"/>
      <c r="V7" s="20"/>
      <c r="W7" s="20">
        <v>556982</v>
      </c>
      <c r="X7" s="20"/>
      <c r="Y7" s="20">
        <v>556982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28997169</v>
      </c>
      <c r="D8" s="18"/>
      <c r="E8" s="19">
        <v>-24977958</v>
      </c>
      <c r="F8" s="20">
        <v>-24977958</v>
      </c>
      <c r="G8" s="20">
        <v>30659657</v>
      </c>
      <c r="H8" s="20">
        <v>778619</v>
      </c>
      <c r="I8" s="20">
        <v>1880749</v>
      </c>
      <c r="J8" s="20">
        <v>33319025</v>
      </c>
      <c r="K8" s="20">
        <v>-5991711</v>
      </c>
      <c r="L8" s="20">
        <v>949555</v>
      </c>
      <c r="M8" s="20">
        <v>1373398</v>
      </c>
      <c r="N8" s="20">
        <v>-3668758</v>
      </c>
      <c r="O8" s="20"/>
      <c r="P8" s="20"/>
      <c r="Q8" s="20"/>
      <c r="R8" s="20"/>
      <c r="S8" s="20"/>
      <c r="T8" s="20"/>
      <c r="U8" s="20"/>
      <c r="V8" s="20"/>
      <c r="W8" s="20">
        <v>29650267</v>
      </c>
      <c r="X8" s="20">
        <v>81208</v>
      </c>
      <c r="Y8" s="20">
        <v>29569059</v>
      </c>
      <c r="Z8" s="21">
        <v>36411.509949758649</v>
      </c>
      <c r="AA8" s="22">
        <v>-24977958</v>
      </c>
    </row>
    <row r="9" spans="1:27" ht="13.5" x14ac:dyDescent="0.25">
      <c r="A9" s="23" t="s">
        <v>37</v>
      </c>
      <c r="B9" s="17" t="s">
        <v>32</v>
      </c>
      <c r="C9" s="18">
        <v>207183</v>
      </c>
      <c r="D9" s="18"/>
      <c r="E9" s="19"/>
      <c r="F9" s="20"/>
      <c r="G9" s="20">
        <v>269586</v>
      </c>
      <c r="H9" s="20">
        <v>1478224</v>
      </c>
      <c r="I9" s="20">
        <v>419459</v>
      </c>
      <c r="J9" s="20">
        <v>2167269</v>
      </c>
      <c r="K9" s="20">
        <v>2707688</v>
      </c>
      <c r="L9" s="20">
        <v>550085</v>
      </c>
      <c r="M9" s="20">
        <v>-4019749</v>
      </c>
      <c r="N9" s="20">
        <v>-761976</v>
      </c>
      <c r="O9" s="20"/>
      <c r="P9" s="20"/>
      <c r="Q9" s="20"/>
      <c r="R9" s="20"/>
      <c r="S9" s="20"/>
      <c r="T9" s="20"/>
      <c r="U9" s="20"/>
      <c r="V9" s="20"/>
      <c r="W9" s="20">
        <v>1405293</v>
      </c>
      <c r="X9" s="20"/>
      <c r="Y9" s="20">
        <v>1405293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-828914</v>
      </c>
      <c r="D11" s="18"/>
      <c r="E11" s="19">
        <v>-472804</v>
      </c>
      <c r="F11" s="20">
        <v>-472804</v>
      </c>
      <c r="G11" s="20">
        <v>-828913</v>
      </c>
      <c r="H11" s="20">
        <v>-28351</v>
      </c>
      <c r="I11" s="20">
        <v>-17782</v>
      </c>
      <c r="J11" s="20">
        <v>-875046</v>
      </c>
      <c r="K11" s="20">
        <v>-121336</v>
      </c>
      <c r="L11" s="20">
        <v>-6149</v>
      </c>
      <c r="M11" s="20">
        <v>-108315</v>
      </c>
      <c r="N11" s="20">
        <v>-235800</v>
      </c>
      <c r="O11" s="20"/>
      <c r="P11" s="20"/>
      <c r="Q11" s="20"/>
      <c r="R11" s="20"/>
      <c r="S11" s="20"/>
      <c r="T11" s="20"/>
      <c r="U11" s="20"/>
      <c r="V11" s="20"/>
      <c r="W11" s="20">
        <v>-1110846</v>
      </c>
      <c r="X11" s="20">
        <v>-236406</v>
      </c>
      <c r="Y11" s="20">
        <v>-874440</v>
      </c>
      <c r="Z11" s="21">
        <v>369.88908910941348</v>
      </c>
      <c r="AA11" s="22">
        <v>-472804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261737200</v>
      </c>
      <c r="D12" s="29">
        <f>SUM(D6:D11)</f>
        <v>0</v>
      </c>
      <c r="E12" s="30">
        <f t="shared" si="0"/>
        <v>205110307</v>
      </c>
      <c r="F12" s="31">
        <f t="shared" si="0"/>
        <v>205110307</v>
      </c>
      <c r="G12" s="31">
        <f t="shared" si="0"/>
        <v>303624743</v>
      </c>
      <c r="H12" s="31">
        <f t="shared" si="0"/>
        <v>1238174</v>
      </c>
      <c r="I12" s="31">
        <f t="shared" si="0"/>
        <v>6154711</v>
      </c>
      <c r="J12" s="31">
        <f t="shared" si="0"/>
        <v>311017628</v>
      </c>
      <c r="K12" s="31">
        <f t="shared" si="0"/>
        <v>-19398652</v>
      </c>
      <c r="L12" s="31">
        <f t="shared" si="0"/>
        <v>1991882</v>
      </c>
      <c r="M12" s="31">
        <f t="shared" si="0"/>
        <v>29309702</v>
      </c>
      <c r="N12" s="31">
        <f t="shared" si="0"/>
        <v>11902932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322920560</v>
      </c>
      <c r="X12" s="31">
        <f t="shared" si="0"/>
        <v>115125328</v>
      </c>
      <c r="Y12" s="31">
        <f t="shared" si="0"/>
        <v>207795232</v>
      </c>
      <c r="Z12" s="32">
        <f>+IF(X12&lt;&gt;0,+(Y12/X12)*100,0)</f>
        <v>180.49480128299831</v>
      </c>
      <c r="AA12" s="33">
        <f>SUM(AA6:AA11)</f>
        <v>205110307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103113254</v>
      </c>
      <c r="D19" s="18"/>
      <c r="E19" s="19">
        <v>215246028</v>
      </c>
      <c r="F19" s="20">
        <v>215246028</v>
      </c>
      <c r="G19" s="20">
        <v>114338325</v>
      </c>
      <c r="H19" s="20">
        <v>3212165</v>
      </c>
      <c r="I19" s="20">
        <v>1952448</v>
      </c>
      <c r="J19" s="20">
        <v>119502938</v>
      </c>
      <c r="K19" s="20">
        <v>14934075</v>
      </c>
      <c r="L19" s="20">
        <v>3725684</v>
      </c>
      <c r="M19" s="20">
        <v>6226090</v>
      </c>
      <c r="N19" s="20">
        <v>24885849</v>
      </c>
      <c r="O19" s="20"/>
      <c r="P19" s="20"/>
      <c r="Q19" s="20"/>
      <c r="R19" s="20"/>
      <c r="S19" s="20"/>
      <c r="T19" s="20"/>
      <c r="U19" s="20"/>
      <c r="V19" s="20"/>
      <c r="W19" s="20">
        <v>144388787</v>
      </c>
      <c r="X19" s="20">
        <v>178335377</v>
      </c>
      <c r="Y19" s="20">
        <v>-33946590</v>
      </c>
      <c r="Z19" s="21">
        <v>-19.035252887597281</v>
      </c>
      <c r="AA19" s="22">
        <v>215246028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103113254</v>
      </c>
      <c r="D24" s="29">
        <f>SUM(D15:D23)</f>
        <v>0</v>
      </c>
      <c r="E24" s="36">
        <f t="shared" si="1"/>
        <v>215246028</v>
      </c>
      <c r="F24" s="37">
        <f t="shared" si="1"/>
        <v>215246028</v>
      </c>
      <c r="G24" s="37">
        <f t="shared" si="1"/>
        <v>114338325</v>
      </c>
      <c r="H24" s="37">
        <f t="shared" si="1"/>
        <v>3212165</v>
      </c>
      <c r="I24" s="37">
        <f t="shared" si="1"/>
        <v>1952448</v>
      </c>
      <c r="J24" s="37">
        <f t="shared" si="1"/>
        <v>119502938</v>
      </c>
      <c r="K24" s="37">
        <f t="shared" si="1"/>
        <v>14934075</v>
      </c>
      <c r="L24" s="37">
        <f t="shared" si="1"/>
        <v>3725684</v>
      </c>
      <c r="M24" s="37">
        <f t="shared" si="1"/>
        <v>6226090</v>
      </c>
      <c r="N24" s="37">
        <f t="shared" si="1"/>
        <v>24885849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144388787</v>
      </c>
      <c r="X24" s="37">
        <f t="shared" si="1"/>
        <v>178335377</v>
      </c>
      <c r="Y24" s="37">
        <f t="shared" si="1"/>
        <v>-33946590</v>
      </c>
      <c r="Z24" s="38">
        <f>+IF(X24&lt;&gt;0,+(Y24/X24)*100,0)</f>
        <v>-19.035252887597281</v>
      </c>
      <c r="AA24" s="39">
        <f>SUM(AA15:AA23)</f>
        <v>215246028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364850454</v>
      </c>
      <c r="D25" s="29">
        <f>+D12+D24</f>
        <v>0</v>
      </c>
      <c r="E25" s="30">
        <f t="shared" si="2"/>
        <v>420356335</v>
      </c>
      <c r="F25" s="31">
        <f t="shared" si="2"/>
        <v>420356335</v>
      </c>
      <c r="G25" s="31">
        <f t="shared" si="2"/>
        <v>417963068</v>
      </c>
      <c r="H25" s="31">
        <f t="shared" si="2"/>
        <v>4450339</v>
      </c>
      <c r="I25" s="31">
        <f t="shared" si="2"/>
        <v>8107159</v>
      </c>
      <c r="J25" s="31">
        <f t="shared" si="2"/>
        <v>430520566</v>
      </c>
      <c r="K25" s="31">
        <f t="shared" si="2"/>
        <v>-4464577</v>
      </c>
      <c r="L25" s="31">
        <f t="shared" si="2"/>
        <v>5717566</v>
      </c>
      <c r="M25" s="31">
        <f t="shared" si="2"/>
        <v>35535792</v>
      </c>
      <c r="N25" s="31">
        <f t="shared" si="2"/>
        <v>36788781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467309347</v>
      </c>
      <c r="X25" s="31">
        <f t="shared" si="2"/>
        <v>293460705</v>
      </c>
      <c r="Y25" s="31">
        <f t="shared" si="2"/>
        <v>173848642</v>
      </c>
      <c r="Z25" s="32">
        <f>+IF(X25&lt;&gt;0,+(Y25/X25)*100,0)</f>
        <v>59.240858840027663</v>
      </c>
      <c r="AA25" s="33">
        <f>+AA12+AA24</f>
        <v>420356335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-27096</v>
      </c>
      <c r="D31" s="18"/>
      <c r="E31" s="19"/>
      <c r="F31" s="20"/>
      <c r="G31" s="20">
        <v>-27346</v>
      </c>
      <c r="H31" s="20">
        <v>-2629</v>
      </c>
      <c r="I31" s="20">
        <v>-426</v>
      </c>
      <c r="J31" s="20">
        <v>-30401</v>
      </c>
      <c r="K31" s="20">
        <v>-2469</v>
      </c>
      <c r="L31" s="20">
        <v>-886</v>
      </c>
      <c r="M31" s="20">
        <v>-390</v>
      </c>
      <c r="N31" s="20">
        <v>-3745</v>
      </c>
      <c r="O31" s="20"/>
      <c r="P31" s="20"/>
      <c r="Q31" s="20"/>
      <c r="R31" s="20"/>
      <c r="S31" s="20"/>
      <c r="T31" s="20"/>
      <c r="U31" s="20"/>
      <c r="V31" s="20"/>
      <c r="W31" s="20">
        <v>-34146</v>
      </c>
      <c r="X31" s="20"/>
      <c r="Y31" s="20">
        <v>-34146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-99652251</v>
      </c>
      <c r="D32" s="18"/>
      <c r="E32" s="19">
        <v>24336630</v>
      </c>
      <c r="F32" s="20">
        <v>24336630</v>
      </c>
      <c r="G32" s="20">
        <v>-106140003</v>
      </c>
      <c r="H32" s="20">
        <v>6783252</v>
      </c>
      <c r="I32" s="20">
        <v>1999631</v>
      </c>
      <c r="J32" s="20">
        <v>-97357120</v>
      </c>
      <c r="K32" s="20">
        <v>-36427653</v>
      </c>
      <c r="L32" s="20">
        <v>826858</v>
      </c>
      <c r="M32" s="20">
        <v>-2102375</v>
      </c>
      <c r="N32" s="20">
        <v>-37703170</v>
      </c>
      <c r="O32" s="20"/>
      <c r="P32" s="20"/>
      <c r="Q32" s="20"/>
      <c r="R32" s="20"/>
      <c r="S32" s="20"/>
      <c r="T32" s="20"/>
      <c r="U32" s="20"/>
      <c r="V32" s="20"/>
      <c r="W32" s="20">
        <v>-135060290</v>
      </c>
      <c r="X32" s="20">
        <v>12168324</v>
      </c>
      <c r="Y32" s="20">
        <v>-147228614</v>
      </c>
      <c r="Z32" s="21">
        <v>-1209.9333811295623</v>
      </c>
      <c r="AA32" s="22">
        <v>24336630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2811109</v>
      </c>
      <c r="F33" s="20">
        <v>2811109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1405554</v>
      </c>
      <c r="Y33" s="20">
        <v>-1405554</v>
      </c>
      <c r="Z33" s="21">
        <v>-100</v>
      </c>
      <c r="AA33" s="22">
        <v>2811109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-99679347</v>
      </c>
      <c r="D34" s="29">
        <f>SUM(D29:D33)</f>
        <v>0</v>
      </c>
      <c r="E34" s="30">
        <f t="shared" si="3"/>
        <v>27147739</v>
      </c>
      <c r="F34" s="31">
        <f t="shared" si="3"/>
        <v>27147739</v>
      </c>
      <c r="G34" s="31">
        <f t="shared" si="3"/>
        <v>-106167349</v>
      </c>
      <c r="H34" s="31">
        <f t="shared" si="3"/>
        <v>6780623</v>
      </c>
      <c r="I34" s="31">
        <f t="shared" si="3"/>
        <v>1999205</v>
      </c>
      <c r="J34" s="31">
        <f t="shared" si="3"/>
        <v>-97387521</v>
      </c>
      <c r="K34" s="31">
        <f t="shared" si="3"/>
        <v>-36430122</v>
      </c>
      <c r="L34" s="31">
        <f t="shared" si="3"/>
        <v>825972</v>
      </c>
      <c r="M34" s="31">
        <f t="shared" si="3"/>
        <v>-2102765</v>
      </c>
      <c r="N34" s="31">
        <f t="shared" si="3"/>
        <v>-37706915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-135094436</v>
      </c>
      <c r="X34" s="31">
        <f t="shared" si="3"/>
        <v>13573878</v>
      </c>
      <c r="Y34" s="31">
        <f t="shared" si="3"/>
        <v>-148668314</v>
      </c>
      <c r="Z34" s="32">
        <f>+IF(X34&lt;&gt;0,+(Y34/X34)*100,0)</f>
        <v>-1095.2530588531883</v>
      </c>
      <c r="AA34" s="33">
        <f>SUM(AA29:AA33)</f>
        <v>27147739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31711</v>
      </c>
      <c r="F38" s="20">
        <v>31711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15858</v>
      </c>
      <c r="Y38" s="20">
        <v>-15858</v>
      </c>
      <c r="Z38" s="21">
        <v>-100</v>
      </c>
      <c r="AA38" s="22">
        <v>31711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31711</v>
      </c>
      <c r="F39" s="37">
        <f t="shared" si="4"/>
        <v>31711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15858</v>
      </c>
      <c r="Y39" s="37">
        <f t="shared" si="4"/>
        <v>-15858</v>
      </c>
      <c r="Z39" s="38">
        <f>+IF(X39&lt;&gt;0,+(Y39/X39)*100,0)</f>
        <v>-100</v>
      </c>
      <c r="AA39" s="39">
        <f>SUM(AA37:AA38)</f>
        <v>31711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-99679347</v>
      </c>
      <c r="D40" s="29">
        <f>+D34+D39</f>
        <v>0</v>
      </c>
      <c r="E40" s="30">
        <f t="shared" si="5"/>
        <v>27179450</v>
      </c>
      <c r="F40" s="31">
        <f t="shared" si="5"/>
        <v>27179450</v>
      </c>
      <c r="G40" s="31">
        <f t="shared" si="5"/>
        <v>-106167349</v>
      </c>
      <c r="H40" s="31">
        <f t="shared" si="5"/>
        <v>6780623</v>
      </c>
      <c r="I40" s="31">
        <f t="shared" si="5"/>
        <v>1999205</v>
      </c>
      <c r="J40" s="31">
        <f t="shared" si="5"/>
        <v>-97387521</v>
      </c>
      <c r="K40" s="31">
        <f t="shared" si="5"/>
        <v>-36430122</v>
      </c>
      <c r="L40" s="31">
        <f t="shared" si="5"/>
        <v>825972</v>
      </c>
      <c r="M40" s="31">
        <f t="shared" si="5"/>
        <v>-2102765</v>
      </c>
      <c r="N40" s="31">
        <f t="shared" si="5"/>
        <v>-37706915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-135094436</v>
      </c>
      <c r="X40" s="31">
        <f t="shared" si="5"/>
        <v>13589736</v>
      </c>
      <c r="Y40" s="31">
        <f t="shared" si="5"/>
        <v>-148684172</v>
      </c>
      <c r="Z40" s="32">
        <f>+IF(X40&lt;&gt;0,+(Y40/X40)*100,0)</f>
        <v>-1094.0916880210182</v>
      </c>
      <c r="AA40" s="33">
        <f>+AA34+AA39</f>
        <v>27179450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464529801</v>
      </c>
      <c r="D42" s="43">
        <f>+D25-D40</f>
        <v>0</v>
      </c>
      <c r="E42" s="44">
        <f t="shared" si="6"/>
        <v>393176885</v>
      </c>
      <c r="F42" s="45">
        <f t="shared" si="6"/>
        <v>393176885</v>
      </c>
      <c r="G42" s="45">
        <f t="shared" si="6"/>
        <v>524130417</v>
      </c>
      <c r="H42" s="45">
        <f t="shared" si="6"/>
        <v>-2330284</v>
      </c>
      <c r="I42" s="45">
        <f t="shared" si="6"/>
        <v>6107954</v>
      </c>
      <c r="J42" s="45">
        <f t="shared" si="6"/>
        <v>527908087</v>
      </c>
      <c r="K42" s="45">
        <f t="shared" si="6"/>
        <v>31965545</v>
      </c>
      <c r="L42" s="45">
        <f t="shared" si="6"/>
        <v>4891594</v>
      </c>
      <c r="M42" s="45">
        <f t="shared" si="6"/>
        <v>37638557</v>
      </c>
      <c r="N42" s="45">
        <f t="shared" si="6"/>
        <v>74495696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602403783</v>
      </c>
      <c r="X42" s="45">
        <f t="shared" si="6"/>
        <v>279870969</v>
      </c>
      <c r="Y42" s="45">
        <f t="shared" si="6"/>
        <v>322532814</v>
      </c>
      <c r="Z42" s="46">
        <f>+IF(X42&lt;&gt;0,+(Y42/X42)*100,0)</f>
        <v>115.24339775305528</v>
      </c>
      <c r="AA42" s="47">
        <f>+AA25-AA40</f>
        <v>393176885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2568857</v>
      </c>
      <c r="D45" s="18"/>
      <c r="E45" s="19">
        <v>226611776</v>
      </c>
      <c r="F45" s="20">
        <v>226611776</v>
      </c>
      <c r="G45" s="20">
        <v>2568856</v>
      </c>
      <c r="H45" s="20"/>
      <c r="I45" s="20"/>
      <c r="J45" s="20">
        <v>2568856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2568856</v>
      </c>
      <c r="X45" s="20">
        <v>113305860</v>
      </c>
      <c r="Y45" s="20">
        <v>-110737004</v>
      </c>
      <c r="Z45" s="48">
        <v>-97.73281276008143</v>
      </c>
      <c r="AA45" s="22">
        <v>226611776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2568857</v>
      </c>
      <c r="D48" s="51">
        <f>SUM(D45:D47)</f>
        <v>0</v>
      </c>
      <c r="E48" s="52">
        <f t="shared" si="7"/>
        <v>226611776</v>
      </c>
      <c r="F48" s="53">
        <f t="shared" si="7"/>
        <v>226611776</v>
      </c>
      <c r="G48" s="53">
        <f t="shared" si="7"/>
        <v>2568856</v>
      </c>
      <c r="H48" s="53">
        <f t="shared" si="7"/>
        <v>0</v>
      </c>
      <c r="I48" s="53">
        <f t="shared" si="7"/>
        <v>0</v>
      </c>
      <c r="J48" s="53">
        <f t="shared" si="7"/>
        <v>2568856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2568856</v>
      </c>
      <c r="X48" s="53">
        <f t="shared" si="7"/>
        <v>113305860</v>
      </c>
      <c r="Y48" s="53">
        <f t="shared" si="7"/>
        <v>-110737004</v>
      </c>
      <c r="Z48" s="54">
        <f>+IF(X48&lt;&gt;0,+(Y48/X48)*100,0)</f>
        <v>-97.73281276008143</v>
      </c>
      <c r="AA48" s="55">
        <f>SUM(AA45:AA47)</f>
        <v>226611776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-172505</v>
      </c>
      <c r="D6" s="18"/>
      <c r="E6" s="19"/>
      <c r="F6" s="20"/>
      <c r="G6" s="20">
        <v>-172505</v>
      </c>
      <c r="H6" s="20"/>
      <c r="I6" s="20"/>
      <c r="J6" s="20">
        <v>-172505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-172505</v>
      </c>
      <c r="X6" s="20"/>
      <c r="Y6" s="20">
        <v>-172505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-172505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-172505</v>
      </c>
      <c r="H12" s="31">
        <f t="shared" si="0"/>
        <v>0</v>
      </c>
      <c r="I12" s="31">
        <f t="shared" si="0"/>
        <v>0</v>
      </c>
      <c r="J12" s="31">
        <f t="shared" si="0"/>
        <v>-172505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-172505</v>
      </c>
      <c r="X12" s="31">
        <f t="shared" si="0"/>
        <v>0</v>
      </c>
      <c r="Y12" s="31">
        <f t="shared" si="0"/>
        <v>-172505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-172505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-172505</v>
      </c>
      <c r="H25" s="31">
        <f t="shared" si="2"/>
        <v>0</v>
      </c>
      <c r="I25" s="31">
        <f t="shared" si="2"/>
        <v>0</v>
      </c>
      <c r="J25" s="31">
        <f t="shared" si="2"/>
        <v>-172505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-172505</v>
      </c>
      <c r="X25" s="31">
        <f t="shared" si="2"/>
        <v>0</v>
      </c>
      <c r="Y25" s="31">
        <f t="shared" si="2"/>
        <v>-172505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-172505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-172505</v>
      </c>
      <c r="H42" s="45">
        <f t="shared" si="6"/>
        <v>0</v>
      </c>
      <c r="I42" s="45">
        <f t="shared" si="6"/>
        <v>0</v>
      </c>
      <c r="J42" s="45">
        <f t="shared" si="6"/>
        <v>-172505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-172505</v>
      </c>
      <c r="X42" s="45">
        <f t="shared" si="6"/>
        <v>0</v>
      </c>
      <c r="Y42" s="45">
        <f t="shared" si="6"/>
        <v>-172505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-1000000</v>
      </c>
      <c r="F6" s="20">
        <v>-1000000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-499998</v>
      </c>
      <c r="Y6" s="20">
        <v>499998</v>
      </c>
      <c r="Z6" s="21">
        <v>-100</v>
      </c>
      <c r="AA6" s="22">
        <v>-1000000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-1000000</v>
      </c>
      <c r="F12" s="31">
        <f t="shared" si="0"/>
        <v>-1000000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-499998</v>
      </c>
      <c r="Y12" s="31">
        <f t="shared" si="0"/>
        <v>499998</v>
      </c>
      <c r="Z12" s="32">
        <f>+IF(X12&lt;&gt;0,+(Y12/X12)*100,0)</f>
        <v>-100</v>
      </c>
      <c r="AA12" s="33">
        <f>SUM(AA6:AA11)</f>
        <v>-1000000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1000000</v>
      </c>
      <c r="F19" s="20">
        <v>1000000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499998</v>
      </c>
      <c r="Y19" s="20">
        <v>-499998</v>
      </c>
      <c r="Z19" s="21">
        <v>-100</v>
      </c>
      <c r="AA19" s="22">
        <v>1000000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1000000</v>
      </c>
      <c r="F24" s="37">
        <f t="shared" si="1"/>
        <v>1000000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499998</v>
      </c>
      <c r="Y24" s="37">
        <f t="shared" si="1"/>
        <v>-499998</v>
      </c>
      <c r="Z24" s="38">
        <f>+IF(X24&lt;&gt;0,+(Y24/X24)*100,0)</f>
        <v>-100</v>
      </c>
      <c r="AA24" s="39">
        <f>SUM(AA15:AA23)</f>
        <v>1000000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-8195022</v>
      </c>
      <c r="D8" s="18"/>
      <c r="E8" s="19">
        <v>13326858</v>
      </c>
      <c r="F8" s="20">
        <v>13326858</v>
      </c>
      <c r="G8" s="20">
        <v>-17674378</v>
      </c>
      <c r="H8" s="20">
        <v>11040189</v>
      </c>
      <c r="I8" s="20">
        <v>1145626</v>
      </c>
      <c r="J8" s="20">
        <v>-5488563</v>
      </c>
      <c r="K8" s="20">
        <v>57940</v>
      </c>
      <c r="L8" s="20">
        <v>980849</v>
      </c>
      <c r="M8" s="20">
        <v>-109506</v>
      </c>
      <c r="N8" s="20">
        <v>929283</v>
      </c>
      <c r="O8" s="20"/>
      <c r="P8" s="20"/>
      <c r="Q8" s="20"/>
      <c r="R8" s="20"/>
      <c r="S8" s="20"/>
      <c r="T8" s="20"/>
      <c r="U8" s="20"/>
      <c r="V8" s="20"/>
      <c r="W8" s="20">
        <v>-4559280</v>
      </c>
      <c r="X8" s="20">
        <v>6663456</v>
      </c>
      <c r="Y8" s="20">
        <v>-11222736</v>
      </c>
      <c r="Z8" s="21">
        <v>-168.42215210845544</v>
      </c>
      <c r="AA8" s="22">
        <v>13326858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-8195022</v>
      </c>
      <c r="D12" s="29">
        <f>SUM(D6:D11)</f>
        <v>0</v>
      </c>
      <c r="E12" s="30">
        <f t="shared" si="0"/>
        <v>13326858</v>
      </c>
      <c r="F12" s="31">
        <f t="shared" si="0"/>
        <v>13326858</v>
      </c>
      <c r="G12" s="31">
        <f t="shared" si="0"/>
        <v>-17674378</v>
      </c>
      <c r="H12" s="31">
        <f t="shared" si="0"/>
        <v>11040189</v>
      </c>
      <c r="I12" s="31">
        <f t="shared" si="0"/>
        <v>1145626</v>
      </c>
      <c r="J12" s="31">
        <f t="shared" si="0"/>
        <v>-5488563</v>
      </c>
      <c r="K12" s="31">
        <f t="shared" si="0"/>
        <v>57940</v>
      </c>
      <c r="L12" s="31">
        <f t="shared" si="0"/>
        <v>980849</v>
      </c>
      <c r="M12" s="31">
        <f t="shared" si="0"/>
        <v>-109506</v>
      </c>
      <c r="N12" s="31">
        <f t="shared" si="0"/>
        <v>929283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-4559280</v>
      </c>
      <c r="X12" s="31">
        <f t="shared" si="0"/>
        <v>6663456</v>
      </c>
      <c r="Y12" s="31">
        <f t="shared" si="0"/>
        <v>-11222736</v>
      </c>
      <c r="Z12" s="32">
        <f>+IF(X12&lt;&gt;0,+(Y12/X12)*100,0)</f>
        <v>-168.42215210845544</v>
      </c>
      <c r="AA12" s="33">
        <f>SUM(AA6:AA11)</f>
        <v>13326858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14637495</v>
      </c>
      <c r="D19" s="18"/>
      <c r="E19" s="19">
        <v>55850000</v>
      </c>
      <c r="F19" s="20">
        <v>55850000</v>
      </c>
      <c r="G19" s="20">
        <v>11532462</v>
      </c>
      <c r="H19" s="20">
        <v>3501493</v>
      </c>
      <c r="I19" s="20">
        <v>2981940</v>
      </c>
      <c r="J19" s="20">
        <v>18015895</v>
      </c>
      <c r="K19" s="20">
        <v>5056480</v>
      </c>
      <c r="L19" s="20"/>
      <c r="M19" s="20">
        <v>5454492</v>
      </c>
      <c r="N19" s="20">
        <v>10510972</v>
      </c>
      <c r="O19" s="20"/>
      <c r="P19" s="20"/>
      <c r="Q19" s="20"/>
      <c r="R19" s="20"/>
      <c r="S19" s="20"/>
      <c r="T19" s="20"/>
      <c r="U19" s="20"/>
      <c r="V19" s="20"/>
      <c r="W19" s="20">
        <v>28526867</v>
      </c>
      <c r="X19" s="20">
        <v>27925014</v>
      </c>
      <c r="Y19" s="20">
        <v>601853</v>
      </c>
      <c r="Z19" s="21">
        <v>2.1552469051582213</v>
      </c>
      <c r="AA19" s="22">
        <v>55850000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14637495</v>
      </c>
      <c r="D24" s="29">
        <f>SUM(D15:D23)</f>
        <v>0</v>
      </c>
      <c r="E24" s="36">
        <f t="shared" si="1"/>
        <v>55850000</v>
      </c>
      <c r="F24" s="37">
        <f t="shared" si="1"/>
        <v>55850000</v>
      </c>
      <c r="G24" s="37">
        <f t="shared" si="1"/>
        <v>11532462</v>
      </c>
      <c r="H24" s="37">
        <f t="shared" si="1"/>
        <v>3501493</v>
      </c>
      <c r="I24" s="37">
        <f t="shared" si="1"/>
        <v>2981940</v>
      </c>
      <c r="J24" s="37">
        <f t="shared" si="1"/>
        <v>18015895</v>
      </c>
      <c r="K24" s="37">
        <f t="shared" si="1"/>
        <v>5056480</v>
      </c>
      <c r="L24" s="37">
        <f t="shared" si="1"/>
        <v>0</v>
      </c>
      <c r="M24" s="37">
        <f t="shared" si="1"/>
        <v>5454492</v>
      </c>
      <c r="N24" s="37">
        <f t="shared" si="1"/>
        <v>10510972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28526867</v>
      </c>
      <c r="X24" s="37">
        <f t="shared" si="1"/>
        <v>27925014</v>
      </c>
      <c r="Y24" s="37">
        <f t="shared" si="1"/>
        <v>601853</v>
      </c>
      <c r="Z24" s="38">
        <f>+IF(X24&lt;&gt;0,+(Y24/X24)*100,0)</f>
        <v>2.1552469051582213</v>
      </c>
      <c r="AA24" s="39">
        <f>SUM(AA15:AA23)</f>
        <v>55850000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6442473</v>
      </c>
      <c r="D25" s="29">
        <f>+D12+D24</f>
        <v>0</v>
      </c>
      <c r="E25" s="30">
        <f t="shared" si="2"/>
        <v>69176858</v>
      </c>
      <c r="F25" s="31">
        <f t="shared" si="2"/>
        <v>69176858</v>
      </c>
      <c r="G25" s="31">
        <f t="shared" si="2"/>
        <v>-6141916</v>
      </c>
      <c r="H25" s="31">
        <f t="shared" si="2"/>
        <v>14541682</v>
      </c>
      <c r="I25" s="31">
        <f t="shared" si="2"/>
        <v>4127566</v>
      </c>
      <c r="J25" s="31">
        <f t="shared" si="2"/>
        <v>12527332</v>
      </c>
      <c r="K25" s="31">
        <f t="shared" si="2"/>
        <v>5114420</v>
      </c>
      <c r="L25" s="31">
        <f t="shared" si="2"/>
        <v>980849</v>
      </c>
      <c r="M25" s="31">
        <f t="shared" si="2"/>
        <v>5344986</v>
      </c>
      <c r="N25" s="31">
        <f t="shared" si="2"/>
        <v>11440255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23967587</v>
      </c>
      <c r="X25" s="31">
        <f t="shared" si="2"/>
        <v>34588470</v>
      </c>
      <c r="Y25" s="31">
        <f t="shared" si="2"/>
        <v>-10620883</v>
      </c>
      <c r="Z25" s="32">
        <f>+IF(X25&lt;&gt;0,+(Y25/X25)*100,0)</f>
        <v>-30.706426158774875</v>
      </c>
      <c r="AA25" s="33">
        <f>+AA12+AA24</f>
        <v>69176858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1307788</v>
      </c>
      <c r="D32" s="18"/>
      <c r="E32" s="19">
        <v>2030297</v>
      </c>
      <c r="F32" s="20">
        <v>2030297</v>
      </c>
      <c r="G32" s="20">
        <v>1406669</v>
      </c>
      <c r="H32" s="20">
        <v>42555</v>
      </c>
      <c r="I32" s="20">
        <v>120934</v>
      </c>
      <c r="J32" s="20">
        <v>1570158</v>
      </c>
      <c r="K32" s="20">
        <v>-18807</v>
      </c>
      <c r="L32" s="20">
        <v>91585</v>
      </c>
      <c r="M32" s="20">
        <v>-40802</v>
      </c>
      <c r="N32" s="20">
        <v>31976</v>
      </c>
      <c r="O32" s="20"/>
      <c r="P32" s="20"/>
      <c r="Q32" s="20"/>
      <c r="R32" s="20"/>
      <c r="S32" s="20"/>
      <c r="T32" s="20"/>
      <c r="U32" s="20"/>
      <c r="V32" s="20"/>
      <c r="W32" s="20">
        <v>1602134</v>
      </c>
      <c r="X32" s="20">
        <v>1015140</v>
      </c>
      <c r="Y32" s="20">
        <v>586994</v>
      </c>
      <c r="Z32" s="21">
        <v>57.823945465650063</v>
      </c>
      <c r="AA32" s="22">
        <v>2030297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1307788</v>
      </c>
      <c r="D34" s="29">
        <f>SUM(D29:D33)</f>
        <v>0</v>
      </c>
      <c r="E34" s="30">
        <f t="shared" si="3"/>
        <v>2030297</v>
      </c>
      <c r="F34" s="31">
        <f t="shared" si="3"/>
        <v>2030297</v>
      </c>
      <c r="G34" s="31">
        <f t="shared" si="3"/>
        <v>1406669</v>
      </c>
      <c r="H34" s="31">
        <f t="shared" si="3"/>
        <v>42555</v>
      </c>
      <c r="I34" s="31">
        <f t="shared" si="3"/>
        <v>120934</v>
      </c>
      <c r="J34" s="31">
        <f t="shared" si="3"/>
        <v>1570158</v>
      </c>
      <c r="K34" s="31">
        <f t="shared" si="3"/>
        <v>-18807</v>
      </c>
      <c r="L34" s="31">
        <f t="shared" si="3"/>
        <v>91585</v>
      </c>
      <c r="M34" s="31">
        <f t="shared" si="3"/>
        <v>-40802</v>
      </c>
      <c r="N34" s="31">
        <f t="shared" si="3"/>
        <v>31976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1602134</v>
      </c>
      <c r="X34" s="31">
        <f t="shared" si="3"/>
        <v>1015140</v>
      </c>
      <c r="Y34" s="31">
        <f t="shared" si="3"/>
        <v>586994</v>
      </c>
      <c r="Z34" s="32">
        <f>+IF(X34&lt;&gt;0,+(Y34/X34)*100,0)</f>
        <v>57.823945465650063</v>
      </c>
      <c r="AA34" s="33">
        <f>SUM(AA29:AA33)</f>
        <v>2030297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1307788</v>
      </c>
      <c r="D40" s="29">
        <f>+D34+D39</f>
        <v>0</v>
      </c>
      <c r="E40" s="30">
        <f t="shared" si="5"/>
        <v>2030297</v>
      </c>
      <c r="F40" s="31">
        <f t="shared" si="5"/>
        <v>2030297</v>
      </c>
      <c r="G40" s="31">
        <f t="shared" si="5"/>
        <v>1406669</v>
      </c>
      <c r="H40" s="31">
        <f t="shared" si="5"/>
        <v>42555</v>
      </c>
      <c r="I40" s="31">
        <f t="shared" si="5"/>
        <v>120934</v>
      </c>
      <c r="J40" s="31">
        <f t="shared" si="5"/>
        <v>1570158</v>
      </c>
      <c r="K40" s="31">
        <f t="shared" si="5"/>
        <v>-18807</v>
      </c>
      <c r="L40" s="31">
        <f t="shared" si="5"/>
        <v>91585</v>
      </c>
      <c r="M40" s="31">
        <f t="shared" si="5"/>
        <v>-40802</v>
      </c>
      <c r="N40" s="31">
        <f t="shared" si="5"/>
        <v>31976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1602134</v>
      </c>
      <c r="X40" s="31">
        <f t="shared" si="5"/>
        <v>1015140</v>
      </c>
      <c r="Y40" s="31">
        <f t="shared" si="5"/>
        <v>586994</v>
      </c>
      <c r="Z40" s="32">
        <f>+IF(X40&lt;&gt;0,+(Y40/X40)*100,0)</f>
        <v>57.823945465650063</v>
      </c>
      <c r="AA40" s="33">
        <f>+AA34+AA39</f>
        <v>2030297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5134685</v>
      </c>
      <c r="D42" s="43">
        <f>+D25-D40</f>
        <v>0</v>
      </c>
      <c r="E42" s="44">
        <f t="shared" si="6"/>
        <v>67146561</v>
      </c>
      <c r="F42" s="45">
        <f t="shared" si="6"/>
        <v>67146561</v>
      </c>
      <c r="G42" s="45">
        <f t="shared" si="6"/>
        <v>-7548585</v>
      </c>
      <c r="H42" s="45">
        <f t="shared" si="6"/>
        <v>14499127</v>
      </c>
      <c r="I42" s="45">
        <f t="shared" si="6"/>
        <v>4006632</v>
      </c>
      <c r="J42" s="45">
        <f t="shared" si="6"/>
        <v>10957174</v>
      </c>
      <c r="K42" s="45">
        <f t="shared" si="6"/>
        <v>5133227</v>
      </c>
      <c r="L42" s="45">
        <f t="shared" si="6"/>
        <v>889264</v>
      </c>
      <c r="M42" s="45">
        <f t="shared" si="6"/>
        <v>5385788</v>
      </c>
      <c r="N42" s="45">
        <f t="shared" si="6"/>
        <v>11408279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22365453</v>
      </c>
      <c r="X42" s="45">
        <f t="shared" si="6"/>
        <v>33573330</v>
      </c>
      <c r="Y42" s="45">
        <f t="shared" si="6"/>
        <v>-11207877</v>
      </c>
      <c r="Z42" s="46">
        <f>+IF(X42&lt;&gt;0,+(Y42/X42)*100,0)</f>
        <v>-33.38327476005508</v>
      </c>
      <c r="AA42" s="47">
        <f>+AA25-AA40</f>
        <v>67146561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64145746</v>
      </c>
      <c r="D45" s="18"/>
      <c r="E45" s="19">
        <v>69053950</v>
      </c>
      <c r="F45" s="20">
        <v>69053950</v>
      </c>
      <c r="G45" s="20">
        <v>65337032</v>
      </c>
      <c r="H45" s="20">
        <v>1306424</v>
      </c>
      <c r="I45" s="20">
        <v>1254054</v>
      </c>
      <c r="J45" s="20">
        <v>67897510</v>
      </c>
      <c r="K45" s="20">
        <v>1047204</v>
      </c>
      <c r="L45" s="20">
        <v>1089925</v>
      </c>
      <c r="M45" s="20">
        <v>987755</v>
      </c>
      <c r="N45" s="20">
        <v>3124884</v>
      </c>
      <c r="O45" s="20"/>
      <c r="P45" s="20"/>
      <c r="Q45" s="20"/>
      <c r="R45" s="20"/>
      <c r="S45" s="20"/>
      <c r="T45" s="20"/>
      <c r="U45" s="20"/>
      <c r="V45" s="20"/>
      <c r="W45" s="20">
        <v>71022394</v>
      </c>
      <c r="X45" s="20">
        <v>34526970</v>
      </c>
      <c r="Y45" s="20">
        <v>36495424</v>
      </c>
      <c r="Z45" s="48">
        <v>105.70120691158245</v>
      </c>
      <c r="AA45" s="22">
        <v>69053950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64145746</v>
      </c>
      <c r="D48" s="51">
        <f>SUM(D45:D47)</f>
        <v>0</v>
      </c>
      <c r="E48" s="52">
        <f t="shared" si="7"/>
        <v>69053950</v>
      </c>
      <c r="F48" s="53">
        <f t="shared" si="7"/>
        <v>69053950</v>
      </c>
      <c r="G48" s="53">
        <f t="shared" si="7"/>
        <v>65337032</v>
      </c>
      <c r="H48" s="53">
        <f t="shared" si="7"/>
        <v>1306424</v>
      </c>
      <c r="I48" s="53">
        <f t="shared" si="7"/>
        <v>1254054</v>
      </c>
      <c r="J48" s="53">
        <f t="shared" si="7"/>
        <v>67897510</v>
      </c>
      <c r="K48" s="53">
        <f t="shared" si="7"/>
        <v>1047204</v>
      </c>
      <c r="L48" s="53">
        <f t="shared" si="7"/>
        <v>1089925</v>
      </c>
      <c r="M48" s="53">
        <f t="shared" si="7"/>
        <v>987755</v>
      </c>
      <c r="N48" s="53">
        <f t="shared" si="7"/>
        <v>3124884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71022394</v>
      </c>
      <c r="X48" s="53">
        <f t="shared" si="7"/>
        <v>34526970</v>
      </c>
      <c r="Y48" s="53">
        <f t="shared" si="7"/>
        <v>36495424</v>
      </c>
      <c r="Z48" s="54">
        <f>+IF(X48&lt;&gt;0,+(Y48/X48)*100,0)</f>
        <v>105.70120691158245</v>
      </c>
      <c r="AA48" s="55">
        <f>SUM(AA45:AA47)</f>
        <v>69053950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C38B871-E93B-4E78-B03E-93C02F1AA7A3}"/>
</file>

<file path=customXml/itemProps2.xml><?xml version="1.0" encoding="utf-8"?>
<ds:datastoreItem xmlns:ds="http://schemas.openxmlformats.org/officeDocument/2006/customXml" ds:itemID="{D4C4B3A6-D034-4600-9873-14FAE7031DFF}"/>
</file>

<file path=customXml/itemProps3.xml><?xml version="1.0" encoding="utf-8"?>
<ds:datastoreItem xmlns:ds="http://schemas.openxmlformats.org/officeDocument/2006/customXml" ds:itemID="{FEE94A32-8D88-4B16-BD74-D016D6EB02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2022-03-10T11:03:59Z</dcterms:created>
  <dcterms:modified xsi:type="dcterms:W3CDTF">2022-03-10T11:08:21Z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